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Julio\Carpeta Trabajo jul\"/>
    </mc:Choice>
  </mc:AlternateContent>
  <xr:revisionPtr revIDLastSave="0" documentId="13_ncr:1_{881504FF-06B6-4615-9CD3-4567092AE8B3}" xr6:coauthVersionLast="36" xr6:coauthVersionMax="46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J159" i="26" l="1"/>
  <c r="K159" i="26"/>
  <c r="L159" i="26"/>
  <c r="M159" i="26"/>
  <c r="M130" i="26"/>
  <c r="M101" i="26"/>
  <c r="J130" i="26"/>
  <c r="K130" i="26"/>
  <c r="L130" i="26"/>
  <c r="J101" i="26"/>
  <c r="K101" i="26"/>
  <c r="L101" i="26"/>
  <c r="J72" i="26"/>
  <c r="K72" i="26"/>
  <c r="L72" i="26"/>
  <c r="M72" i="26"/>
  <c r="J43" i="26"/>
  <c r="K43" i="26"/>
  <c r="L43" i="26"/>
  <c r="M43" i="26"/>
  <c r="I159" i="26" l="1"/>
  <c r="I130" i="26"/>
  <c r="I43" i="26"/>
  <c r="I72" i="26"/>
  <c r="I101" i="26"/>
  <c r="E7" i="19" l="1"/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E60" i="19" l="1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62" i="30" s="1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Y67" i="30" l="1"/>
  <c r="X75" i="30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H62" i="19" s="1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<sst xmlns="http://schemas.openxmlformats.org/spreadsheetml/2006/main" count="1280" uniqueCount="406">
  <si>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</si>
  <si>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</si>
  <si>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</si>
  <si>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</si>
  <si>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</si>
  <si>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</si>
  <si>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</si>
  <si>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</si>
  <si>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</si>
  <si>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</si>
  <si>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</si>
  <si>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</si>
  <si>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</si>
  <si>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</si>
  <si>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</si>
  <si>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</si>
  <si>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</si>
  <si>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</si>
  <si>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</si>
  <si>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</si>
  <si>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</si>
  <si>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</si>
  <si>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</si>
  <si>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</si>
  <si>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</si>
  <si>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</si>
  <si>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</si>
  <si>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</si>
  <si>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</si>
  <si>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</si>
  <si>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</si>
  <si>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</si>
  <si>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</si>
  <si>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</si>
  <si>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</si>
  <si>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</si>
  <si>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</si>
  <si>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</si>
  <si>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</si>
  <si>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</si>
  <si>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</si>
  <si>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</si>
  <si>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</si>
  <si>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</si>
  <si>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</si>
  <si>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</si>
  <si>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</si>
  <si>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</si>
  <si>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</si>
  <si>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</si>
  <si>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</si>
  <si>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</si>
  <si>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</si>
  <si>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</si>
  <si>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</si>
  <si>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</si>
  <si>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</si>
  <si>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</si>
  <si>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</si>
  <si>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</si>
  <si>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</si>
  <si>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</si>
  <si>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</si>
  <si>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</si>
  <si>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</si>
  <si>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</si>
  <si>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</si>
  <si>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</si>
  <si>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</si>
  <si>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</si>
  <si>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</si>
  <si>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</si>
  <si>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</si>
  <si>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</si>
  <si>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</si>
  <si>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</si>
  <si>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</si>
  <si>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</si>
  <si>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</si>
  <si>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</si>
  <si>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</si>
  <si>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</si>
  <si>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</si>
  <si>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</si>
  <si>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</si>
  <si>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</si>
  <si>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</si>
  <si>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</si>
  <si>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</si>
  <si>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</si>
  <si>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</si>
  <si>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</si>
  <si>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</si>
  <si>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</si>
  <si>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</si>
  <si>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</si>
  <si>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</si>
  <si>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</si>
  <si>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</si>
  <si>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</si>
  <si>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</si>
  <si>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</si>
  <si>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</si>
  <si>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</si>
  <si>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</si>
  <si>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</si>
  <si>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</si>
  <si>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</si>
  <si>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</si>
  <si>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</si>
  <si>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</si>
  <si>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</si>
  <si>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</si>
  <si>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</si>
  <si>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</si>
  <si>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</si>
  <si>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</si>
  <si>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</si>
  <si>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</si>
  <si>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</si>
  <si>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</si>
  <si>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</si>
  <si>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</si>
  <si>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</si>
  <si>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</si>
  <si>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</si>
  <si>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</si>
  <si>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</si>
  <si>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</si>
  <si>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</si>
  <si>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</si>
  <si>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</si>
  <si>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</si>
  <si>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</si>
  <si>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</si>
  <si>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</si>
  <si>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</si>
  <si>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</si>
  <si>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</si>
  <si>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</si>
  <si>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</si>
  <si>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</si>
  <si>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</si>
  <si>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</si>
  <si>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</si>
  <si>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</si>
  <si>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</si>
  <si>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</si>
  <si>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</si>
  <si>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</si>
  <si>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</si>
  <si>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</si>
  <si>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</si>
  <si>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</si>
  <si>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</si>
  <si>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</si>
  <si>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</si>
  <si>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</si>
  <si>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</si>
  <si>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</si>
  <si>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</si>
  <si>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</si>
  <si>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</si>
  <si>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</si>
  <si>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</si>
  <si>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</si>
  <si>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</si>
  <si>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</si>
  <si>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</si>
  <si>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</si>
  <si>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</si>
  <si>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</si>
  <si>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</si>
  <si>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</si>
  <si>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</si>
  <si>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</si>
  <si>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</si>
  <si>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</si>
  <si>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</si>
  <si>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</si>
  <si>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</si>
  <si>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</si>
  <si>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</si>
  <si>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</si>
  <si>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</si>
  <si>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</si>
  <si>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</si>
  <si>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</si>
  <si>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</si>
  <si>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</si>
  <si>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</si>
  <si>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</si>
  <si>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</si>
  <si>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</si>
  <si>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</si>
  <si>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</si>
  <si>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</si>
  <si>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</si>
  <si>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</si>
  <si>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</si>
  <si>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</si>
  <si>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</si>
  <si>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</si>
  <si>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</si>
  <si>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</si>
  <si>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</si>
  <si>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</si>
  <si>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</si>
  <si>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</si>
  <si>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</si>
  <si>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</si>
  <si>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</si>
  <si>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</si>
  <si>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</si>
  <si>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</si>
  <si>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</si>
  <si>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</si>
  <si>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</si>
  <si>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</si>
  <si>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</si>
  <si>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</si>
  <si>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</si>
  <si>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</si>
  <si>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</si>
  <si>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</si>
  <si>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</si>
  <si>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</si>
  <si>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</si>
  <si>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</si>
  <si>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</si>
  <si>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</si>
  <si>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</si>
  <si>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</si>
  <si>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</si>
  <si>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</si>
  <si>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</si>
  <si>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</si>
  <si>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</si>
  <si>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</si>
  <si>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</si>
  <si>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</si>
  <si>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</si>
  <si>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</si>
  <si>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</si>
  <si>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</si>
  <si>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P9326X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</si>
  <si>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</si>
  <si>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</si>
  <si>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</si>
  <si>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</si>
  <si>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</si>
  <si>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</si>
  <si>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</si>
  <si>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</si>
  <si>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</si>
  <si>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</si>
  <si>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&lt;0.770</t>
  </si>
  <si>
    <t>&lt;0.763</t>
  </si>
  <si>
    <t>&lt;1.625</t>
  </si>
  <si>
    <t>BE181010006</t>
  </si>
  <si>
    <t>Celdas en blanco: Datos no registrados</t>
  </si>
  <si>
    <t>&lt;1.321</t>
  </si>
  <si>
    <t>&lt;1524.5</t>
  </si>
  <si>
    <t>7.234</t>
  </si>
  <si>
    <t>0.989</t>
  </si>
  <si>
    <t>&lt;0.4960</t>
  </si>
  <si>
    <t>&lt;0.576</t>
  </si>
  <si>
    <t>&lt;1,625</t>
  </si>
  <si>
    <t>&lt;0,770</t>
  </si>
  <si>
    <t>&lt;1,321</t>
  </si>
  <si>
    <t>&lt;0,4960</t>
  </si>
  <si>
    <t>&lt;0,576</t>
  </si>
  <si>
    <t>&lt;1524,5</t>
  </si>
  <si>
    <t>&lt;0,763</t>
  </si>
  <si>
    <t>EVALUACIÓN AMBIENTAL DE SEGUIMIENTO DE LA CALIDAD DEL AIRE EN EL ÁMBITO DE LA ZONA INDUSTRIAL DE VENTANILLA - MI PERÚ, UBICADO EN LOS DISTRITOS DE VENTANILLA Y MI PERÚ, PROVINCIA CONSTITUCIONAL DEL CALLAO, DURANTE JULIO DE 2022</t>
  </si>
  <si>
    <t>0002-7-2022-418</t>
  </si>
  <si>
    <t>742.693</t>
  </si>
  <si>
    <t>935.249</t>
  </si>
  <si>
    <t>1,007.078</t>
  </si>
  <si>
    <t>1,114.741</t>
  </si>
  <si>
    <t>848.884</t>
  </si>
  <si>
    <t>8.223</t>
  </si>
  <si>
    <t>16.227</t>
  </si>
  <si>
    <t>25.749</t>
  </si>
  <si>
    <t>24.254</t>
  </si>
  <si>
    <t>25.898</t>
  </si>
  <si>
    <t>55.453</t>
  </si>
  <si>
    <t>86.434</t>
  </si>
  <si>
    <t>96.163</t>
  </si>
  <si>
    <t>30.912</t>
  </si>
  <si>
    <t>&lt;1.506</t>
  </si>
  <si>
    <t>2.001</t>
  </si>
  <si>
    <t>3.864</t>
  </si>
  <si>
    <t>2.415</t>
  </si>
  <si>
    <t>12.305</t>
  </si>
  <si>
    <t>14.743</t>
  </si>
  <si>
    <t>27.876</t>
  </si>
  <si>
    <t>18.676</t>
  </si>
  <si>
    <t>9.752</t>
  </si>
  <si>
    <t>9.660</t>
  </si>
  <si>
    <t>2,344.103</t>
  </si>
  <si>
    <t>3,494.402</t>
  </si>
  <si>
    <t>3,742.871</t>
  </si>
  <si>
    <t>3,662.348</t>
  </si>
  <si>
    <t>2,691.794</t>
  </si>
  <si>
    <t>1.472</t>
  </si>
  <si>
    <t>4.140</t>
  </si>
  <si>
    <t>2.714</t>
  </si>
  <si>
    <t>2.484</t>
  </si>
  <si>
    <t>2.070</t>
  </si>
  <si>
    <t>331.672</t>
  </si>
  <si>
    <t>329.487</t>
  </si>
  <si>
    <t>673.268</t>
  </si>
  <si>
    <t>462.381</t>
  </si>
  <si>
    <t>448.788</t>
  </si>
  <si>
    <t>8.004</t>
  </si>
  <si>
    <t>9.499</t>
  </si>
  <si>
    <t>31.211</t>
  </si>
  <si>
    <t>19.435</t>
  </si>
  <si>
    <t>26.772</t>
  </si>
  <si>
    <t>5.486</t>
  </si>
  <si>
    <t>8.085</t>
  </si>
  <si>
    <t>9.304</t>
  </si>
  <si>
    <t>11.512</t>
  </si>
  <si>
    <t>14.042</t>
  </si>
  <si>
    <t>16.215</t>
  </si>
  <si>
    <t>18.147</t>
  </si>
  <si>
    <t>21.873</t>
  </si>
  <si>
    <t>27.048</t>
  </si>
  <si>
    <t>&lt;8.70</t>
  </si>
  <si>
    <t>1,297.82</t>
  </si>
  <si>
    <t>1,738.09</t>
  </si>
  <si>
    <t>1,928.27</t>
  </si>
  <si>
    <t>1,990.19</t>
  </si>
  <si>
    <t>1,733.76</t>
  </si>
  <si>
    <t>0.713</t>
  </si>
  <si>
    <t>0.920</t>
  </si>
  <si>
    <t>0.897</t>
  </si>
  <si>
    <t>1,660.34</t>
  </si>
  <si>
    <t>1,371.78</t>
  </si>
  <si>
    <t>1,604.51</t>
  </si>
  <si>
    <t>2,045.45</t>
  </si>
  <si>
    <t>1,771.56</t>
  </si>
  <si>
    <t>34.546</t>
  </si>
  <si>
    <t>49.864</t>
  </si>
  <si>
    <t>49.335</t>
  </si>
  <si>
    <t>51.152</t>
  </si>
  <si>
    <t>46.069</t>
  </si>
  <si>
    <t>23.897</t>
  </si>
  <si>
    <t>5.474</t>
  </si>
  <si>
    <t>1.817</t>
  </si>
  <si>
    <t>33.511</t>
  </si>
  <si>
    <t>1.863</t>
  </si>
  <si>
    <t>4.738</t>
  </si>
  <si>
    <t>5.681</t>
  </si>
  <si>
    <t>5.957</t>
  </si>
  <si>
    <t>4.646</t>
  </si>
  <si>
    <t>6.279</t>
  </si>
  <si>
    <t>0.817</t>
  </si>
  <si>
    <t>0.633</t>
  </si>
  <si>
    <t>0.587</t>
  </si>
  <si>
    <t>352.441</t>
  </si>
  <si>
    <t>383.123</t>
  </si>
  <si>
    <t>405.157</t>
  </si>
  <si>
    <t>444.188</t>
  </si>
  <si>
    <t>1,204.982</t>
  </si>
  <si>
    <t>786.65</t>
  </si>
  <si>
    <t>807.28</t>
  </si>
  <si>
    <t>840.74</t>
  </si>
  <si>
    <t>915.35</t>
  </si>
  <si>
    <t>798.51</t>
  </si>
  <si>
    <t>4.55</t>
  </si>
  <si>
    <t>4.07</t>
  </si>
  <si>
    <t>4.39</t>
  </si>
  <si>
    <t>5.36</t>
  </si>
  <si>
    <t>8.76</t>
  </si>
  <si>
    <t>1,699.3</t>
  </si>
  <si>
    <t>16,919.0</t>
  </si>
  <si>
    <t>5,279.4</t>
  </si>
  <si>
    <t>12,484.5</t>
  </si>
  <si>
    <t>17,677.8</t>
  </si>
  <si>
    <t>15,761.3</t>
  </si>
  <si>
    <t>15.721</t>
  </si>
  <si>
    <t>22.276</t>
  </si>
  <si>
    <t>22.598</t>
  </si>
  <si>
    <t>25.519</t>
  </si>
  <si>
    <t>20.045</t>
  </si>
  <si>
    <t>3.439</t>
  </si>
  <si>
    <t>3.186</t>
  </si>
  <si>
    <t>4.083</t>
  </si>
  <si>
    <t>3.738</t>
  </si>
  <si>
    <t>3.324</t>
  </si>
  <si>
    <t>229.11</t>
  </si>
  <si>
    <t>393.24</t>
  </si>
  <si>
    <t>317.89</t>
  </si>
  <si>
    <t>319.64</t>
  </si>
  <si>
    <t>350.85</t>
  </si>
  <si>
    <t>&lt;1,506</t>
  </si>
  <si>
    <t>&lt;8,70</t>
  </si>
  <si>
    <t>Fuente: Informe de Ensayo N.° MA2228898 del laboratorio SGS del Perú S.A.C.</t>
  </si>
  <si>
    <t>1-222191</t>
  </si>
  <si>
    <t>1-222192</t>
  </si>
  <si>
    <t>1-222193</t>
  </si>
  <si>
    <t>1-222194</t>
  </si>
  <si>
    <t>1-222195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</si>
  <si>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MA2228898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</si>
</sst>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4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168" fontId="13" fillId="17" borderId="0" xfId="0" applyNumberFormat="1" applyFont="1" applyFill="1" applyAlignment="1">
      <alignment vertical="center"/>
    </xf>
    <xf numFmtId="0" fontId="19" fillId="0" borderId="13" xfId="0" applyFont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0" fontId="17" fillId="3" borderId="17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9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3" fillId="17" borderId="0" xfId="0" applyNumberFormat="1" applyFont="1" applyFill="1" applyAlignment="1">
      <alignment vertical="center"/>
    </xf>
    <xf numFmtId="0" fontId="44" fillId="8" borderId="0" xfId="0" applyFont="1" applyFill="1" applyBorder="1" applyAlignment="1">
      <alignment horizontal="center" vertical="center" wrapText="1"/>
    </xf>
    <xf numFmtId="0" fontId="44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Border="1" applyAlignment="1">
      <alignment horizontal="right" vertical="center"/>
    </xf>
    <xf numFmtId="0" fontId="17" fillId="3" borderId="0" xfId="0" applyFont="1" applyFill="1" applyBorder="1"/>
    <xf numFmtId="164" fontId="15" fillId="17" borderId="0" xfId="0" applyNumberFormat="1" applyFont="1" applyFill="1" applyAlignment="1">
      <alignment vertical="center"/>
    </xf>
    <xf numFmtId="0" fontId="15" fillId="3" borderId="0" xfId="0" applyFont="1" applyFill="1" applyBorder="1"/>
    <xf numFmtId="0" fontId="13" fillId="7" borderId="1" xfId="1" applyFont="1" applyFill="1" applyBorder="1" applyAlignment="1">
      <alignment vertical="center"/>
    </xf>
    <xf numFmtId="0" fontId="13" fillId="7" borderId="16" xfId="1" applyFont="1" applyFill="1" applyBorder="1" applyAlignment="1">
      <alignment vertical="center"/>
    </xf>
    <xf numFmtId="0" fontId="19" fillId="8" borderId="85" xfId="0" applyFont="1" applyFill="1" applyBorder="1" applyAlignment="1">
      <alignment horizontal="center" vertical="center" wrapText="1"/>
    </xf>
    <xf numFmtId="0" fontId="19" fillId="3" borderId="86" xfId="0" applyFont="1" applyFill="1" applyBorder="1" applyAlignment="1">
      <alignment horizontal="center" vertical="center" wrapText="1"/>
    </xf>
    <xf numFmtId="0" fontId="17" fillId="3" borderId="86" xfId="0" applyFont="1" applyFill="1" applyBorder="1" applyAlignment="1">
      <alignment horizontal="center"/>
    </xf>
    <xf numFmtId="165" fontId="19" fillId="3" borderId="86" xfId="0" applyNumberFormat="1" applyFont="1" applyFill="1" applyBorder="1" applyAlignment="1">
      <alignment horizontal="center" vertical="center" wrapText="1"/>
    </xf>
    <xf numFmtId="165" fontId="19" fillId="3" borderId="87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3" fillId="7" borderId="81" xfId="1" applyFont="1" applyFill="1" applyBorder="1" applyAlignment="1">
      <alignment horizontal="center" vertical="center"/>
    </xf>
    <xf numFmtId="0" fontId="13" fillId="7" borderId="82" xfId="1" applyFont="1" applyFill="1" applyBorder="1" applyAlignment="1">
      <alignment horizontal="center" vertical="center"/>
    </xf>
    <xf numFmtId="0" fontId="13" fillId="7" borderId="83" xfId="1" applyFont="1" applyFill="1" applyBorder="1" applyAlignment="1">
      <alignment horizontal="center" vertical="center"/>
    </xf>
    <xf numFmtId="0" fontId="1" fillId="6" borderId="14" xfId="1" applyFont="1" applyFill="1" applyBorder="1" applyAlignment="1">
      <alignment vertical="center" wrapText="1"/>
    </xf>
    <xf numFmtId="0" fontId="1" fillId="6" borderId="76" xfId="1" applyFont="1" applyFill="1" applyBorder="1" applyAlignment="1">
      <alignment vertical="center" wrapText="1"/>
    </xf>
    <xf numFmtId="0" fontId="1" fillId="6" borderId="15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39" zoomScaleNormal="100" zoomScaleSheetLayoutView="100" workbookViewId="0">
      <selection activeCell="M30" sqref="M30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38" t="s">
        <v>234</v>
      </c>
      <c r="C1" s="338"/>
      <c r="D1" s="338"/>
      <c r="E1" s="338"/>
      <c r="F1" s="339"/>
    </row>
    <row r="2" spans="1:7" ht="13.15" customHeight="1" x14ac:dyDescent="0.2">
      <c r="A2" s="131"/>
      <c r="B2" s="340"/>
      <c r="C2" s="340"/>
      <c r="D2" s="340"/>
      <c r="E2" s="340"/>
      <c r="F2" s="341"/>
    </row>
    <row r="3" spans="1:7" ht="13.15" customHeight="1" x14ac:dyDescent="0.2">
      <c r="A3" s="131"/>
      <c r="B3" s="340"/>
      <c r="C3" s="340"/>
      <c r="D3" s="340"/>
      <c r="E3" s="340"/>
      <c r="F3" s="341"/>
    </row>
    <row r="4" spans="1:7" ht="13.9" customHeight="1" thickBot="1" x14ac:dyDescent="0.25">
      <c r="A4" s="132"/>
      <c r="B4" s="342"/>
      <c r="C4" s="342"/>
      <c r="D4" s="342"/>
      <c r="E4" s="342"/>
      <c r="F4" s="343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46" t="s">
        <v>274</v>
      </c>
      <c r="C6" s="346"/>
      <c r="D6" s="346"/>
      <c r="E6" s="346"/>
      <c r="F6" s="346"/>
      <c r="G6" s="346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296" t="s">
        <v>275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45" t="s">
        <v>206</v>
      </c>
      <c r="B10" s="345"/>
      <c r="C10" s="345"/>
      <c r="D10" s="345"/>
      <c r="E10" s="345"/>
      <c r="F10" s="345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296"/>
      <c r="D12" s="102" t="s">
        <v>8</v>
      </c>
      <c r="E12" s="344" t="s">
        <v>185</v>
      </c>
      <c r="F12" s="344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295"/>
      <c r="D14" s="102" t="s">
        <v>10</v>
      </c>
      <c r="E14" s="344" t="s">
        <v>259</v>
      </c>
      <c r="F14" s="344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37" t="s">
        <v>158</v>
      </c>
      <c r="B16" s="337"/>
      <c r="C16" s="337"/>
      <c r="D16" s="337"/>
      <c r="E16" s="337"/>
      <c r="F16" s="337"/>
    </row>
    <row r="17" spans="1:14" ht="33.75" x14ac:dyDescent="0.2">
      <c r="A17" s="136" t="s">
        <v>207</v>
      </c>
      <c r="B17" s="137" t="s">
        <v>175</v>
      </c>
      <c r="C17" s="137" t="s">
        <v>252</v>
      </c>
      <c r="D17" s="137" t="s">
        <v>176</v>
      </c>
      <c r="E17" s="136" t="s">
        <v>148</v>
      </c>
      <c r="F17" s="136" t="s">
        <v>149</v>
      </c>
      <c r="J17" s="206" t="s">
        <v>251</v>
      </c>
      <c r="K17" s="298" t="s">
        <v>253</v>
      </c>
      <c r="L17" s="298" t="s">
        <v>254</v>
      </c>
      <c r="M17" s="298" t="s">
        <v>200</v>
      </c>
      <c r="N17" s="298" t="s">
        <v>255</v>
      </c>
    </row>
    <row r="18" spans="1:14" ht="13.9" customHeight="1" x14ac:dyDescent="0.2">
      <c r="A18" s="211">
        <v>44753.458333333336</v>
      </c>
      <c r="B18" s="139">
        <v>764.76500502542717</v>
      </c>
      <c r="C18" s="139">
        <v>0</v>
      </c>
      <c r="D18" s="140">
        <v>15.7</v>
      </c>
      <c r="E18" s="140">
        <v>85</v>
      </c>
      <c r="F18" s="140">
        <v>1.3</v>
      </c>
      <c r="G18" s="133">
        <v>228</v>
      </c>
      <c r="I18" s="263" t="s">
        <v>196</v>
      </c>
      <c r="J18" s="264">
        <f>MIN(B18:B42,B47:B71,B76:B100,B105:B129,B134:B158)</f>
        <v>762.13978188145995</v>
      </c>
      <c r="K18" s="264">
        <f>MIN(C18:C42,C47:C71,C76:C100,C105:C129,C134:C158)</f>
        <v>0</v>
      </c>
      <c r="L18" s="264">
        <f>MIN(D18:D42,D47:D71,D76:D100,D105:D129,D134:D158)</f>
        <v>14.7</v>
      </c>
      <c r="M18" s="264">
        <f>MIN(E18:E42,E47:E71,E76:E100,E105:E129,E134:E158)</f>
        <v>73</v>
      </c>
      <c r="N18" s="264">
        <f>MIN(F18:F42,F47:F71,F76:F100,F105:F129,F134:F158)</f>
        <v>0</v>
      </c>
    </row>
    <row r="19" spans="1:14" x14ac:dyDescent="0.2">
      <c r="A19" s="211">
        <v>44753.5</v>
      </c>
      <c r="B19" s="139">
        <v>764.38997314771757</v>
      </c>
      <c r="C19" s="139">
        <v>0</v>
      </c>
      <c r="D19" s="140">
        <v>15.4</v>
      </c>
      <c r="E19" s="140">
        <v>86</v>
      </c>
      <c r="F19" s="140">
        <v>2.2000000000000002</v>
      </c>
      <c r="G19" s="133">
        <v>225</v>
      </c>
      <c r="I19" s="263" t="s">
        <v>197</v>
      </c>
      <c r="J19" s="264">
        <f>MAX(B18:B42,B47:B71,B76:B100,B105:B129,B134:B158)</f>
        <v>765.96510703409785</v>
      </c>
      <c r="K19" s="264">
        <f>MAX(C18:C42,C47:C71,C76:C100,C105:C129,C134:C158)</f>
        <v>0</v>
      </c>
      <c r="L19" s="264">
        <f>MAX(D18:D42,D47:D71,D76:D100,D105:D129,D134:D158)</f>
        <v>18.399999999999999</v>
      </c>
      <c r="M19" s="264">
        <f>MAX(E18:E42,E47:E71,E76:E100,E105:E129,E134:E158)</f>
        <v>89</v>
      </c>
      <c r="N19" s="264">
        <f>MAX(F18:F42,F47:F71,F76:F100,F105:F129,F134:F158)</f>
        <v>3.6</v>
      </c>
    </row>
    <row r="20" spans="1:14" x14ac:dyDescent="0.2">
      <c r="A20" s="211">
        <v>44753.541666666664</v>
      </c>
      <c r="B20" s="139">
        <v>763.93993489446598</v>
      </c>
      <c r="C20" s="139">
        <v>0</v>
      </c>
      <c r="D20" s="140">
        <v>15.9</v>
      </c>
      <c r="E20" s="140">
        <v>83</v>
      </c>
      <c r="F20" s="140">
        <v>0.9</v>
      </c>
      <c r="G20" s="133">
        <v>266</v>
      </c>
      <c r="I20" s="263" t="s">
        <v>198</v>
      </c>
      <c r="J20" s="264">
        <f>AVERAGE(B18:B42,B47:B71,B76:B100,B105:B129,B134:B158)</f>
        <v>764.0502006773138</v>
      </c>
      <c r="K20" s="264">
        <f>AVERAGE(C18:C42,C47:C71,C76:C100,C105:C129,C134:C158)</f>
        <v>0</v>
      </c>
      <c r="L20" s="264">
        <f>AVERAGE(D18:D42,D47:D71,D76:D100,D105:D129,D134:D158)</f>
        <v>16.056896551724133</v>
      </c>
      <c r="M20" s="264">
        <f>AVERAGE(E18:E42,E47:E71,E76:E100,E105:E129,E134:E158)</f>
        <v>82.254237288135599</v>
      </c>
      <c r="N20" s="264">
        <f>AVERAGE(F18:F42,F47:F71,F76:F100,F105:F129,F134:F158)</f>
        <v>1.668103448275863</v>
      </c>
    </row>
    <row r="21" spans="1:14" x14ac:dyDescent="0.2">
      <c r="A21" s="211">
        <v>44753.583333333336</v>
      </c>
      <c r="B21" s="139">
        <v>763.41489026567251</v>
      </c>
      <c r="C21" s="139">
        <v>0</v>
      </c>
      <c r="D21" s="140">
        <v>16.5</v>
      </c>
      <c r="E21" s="140">
        <v>81</v>
      </c>
      <c r="F21" s="140">
        <v>1.8</v>
      </c>
      <c r="G21" s="133">
        <v>264</v>
      </c>
      <c r="I21" s="302" t="s">
        <v>199</v>
      </c>
      <c r="J21" s="303">
        <f>STDEV(B18:B42,B47:B71,B76:B100,B105:B129,B134:B158)</f>
        <v>0.80979655571734999</v>
      </c>
      <c r="K21" s="303">
        <f>STDEV(C18:C42,C47:C71,C76:C100,C105:C129,C134:C158)</f>
        <v>0</v>
      </c>
      <c r="L21" s="303">
        <f>STDEV(D18:D42,D47:D71,D76:D100,D105:D129,D134:D158)</f>
        <v>0.8685043753919508</v>
      </c>
      <c r="M21" s="303">
        <f>STDEV(E18:E42,E47:E71,E76:E100,E105:E129,E134:E158)</f>
        <v>3.1519535135785408</v>
      </c>
      <c r="N21" s="303">
        <f>STDEV(F18:F42,F47:F71,F76:F100,F105:F129,F134:F158)</f>
        <v>0.88313661732348558</v>
      </c>
    </row>
    <row r="22" spans="1:14" x14ac:dyDescent="0.2">
      <c r="A22" s="211">
        <v>44753.625</v>
      </c>
      <c r="B22" s="139"/>
      <c r="C22" s="139"/>
      <c r="D22" s="140"/>
      <c r="E22" s="140"/>
      <c r="F22" s="140"/>
      <c r="G22" s="133">
        <v>270</v>
      </c>
      <c r="I22" s="206" t="s">
        <v>201</v>
      </c>
      <c r="J22" s="261">
        <f>COUNT(B18:B42,B47:B71,B76:B100,B105:B129,B134:B158)</f>
        <v>117</v>
      </c>
      <c r="K22" s="261">
        <f>COUNT(C18:C42,C47:C71,C76:C100,C105:C129,C134:C158)</f>
        <v>116</v>
      </c>
      <c r="L22" s="261">
        <f>COUNT(D18:D42,D47:D71,D76:D100,D105:D129,D134:D158)</f>
        <v>116</v>
      </c>
      <c r="M22" s="261">
        <f>COUNT(E18:E42,E47:E71,E76:E100,E105:E129,E134:E158)</f>
        <v>118</v>
      </c>
      <c r="N22" s="261">
        <f>COUNT(F18:F42,F47:F71,F76:F100,F105:F129,F134:F158)</f>
        <v>116</v>
      </c>
    </row>
    <row r="23" spans="1:14" x14ac:dyDescent="0.2">
      <c r="A23" s="211">
        <v>44753.666666666664</v>
      </c>
      <c r="B23" s="139">
        <v>762.36480100808558</v>
      </c>
      <c r="C23" s="139">
        <v>0</v>
      </c>
      <c r="D23" s="140">
        <v>16.399999999999999</v>
      </c>
      <c r="E23" s="140">
        <v>82</v>
      </c>
      <c r="F23" s="140">
        <v>1.3</v>
      </c>
      <c r="G23" s="133">
        <v>260</v>
      </c>
      <c r="I23" s="206" t="s">
        <v>202</v>
      </c>
      <c r="J23" s="262">
        <f>J21/SQRT(J22)</f>
        <v>7.4865718059821451E-2</v>
      </c>
      <c r="K23" s="262">
        <f>K21/SQRT(K22)</f>
        <v>0</v>
      </c>
      <c r="L23" s="262">
        <f>L21/SQRT(L22)</f>
        <v>8.0638606848328756E-2</v>
      </c>
      <c r="M23" s="262">
        <f>M21/SQRT(M22)</f>
        <v>0.29016084013958432</v>
      </c>
      <c r="N23" s="262">
        <f t="shared" ref="N23" si="0">N21/SQRT(N22)</f>
        <v>8.1997176405211147E-2</v>
      </c>
    </row>
    <row r="24" spans="1:14" x14ac:dyDescent="0.2">
      <c r="A24" s="211">
        <v>44753.708333333336</v>
      </c>
      <c r="B24" s="139">
        <v>762.13978188145995</v>
      </c>
      <c r="C24" s="139">
        <v>0</v>
      </c>
      <c r="D24" s="140">
        <v>15.7</v>
      </c>
      <c r="E24" s="140">
        <v>85</v>
      </c>
      <c r="F24" s="140">
        <v>1.8</v>
      </c>
      <c r="G24" s="133">
        <v>168</v>
      </c>
    </row>
    <row r="25" spans="1:14" x14ac:dyDescent="0.2">
      <c r="A25" s="211">
        <v>44753.75</v>
      </c>
      <c r="B25" s="139">
        <v>762.36480100808558</v>
      </c>
      <c r="C25" s="139">
        <v>0</v>
      </c>
      <c r="D25" s="140">
        <v>15.8</v>
      </c>
      <c r="E25" s="140">
        <v>85</v>
      </c>
      <c r="F25" s="140">
        <v>1.3</v>
      </c>
      <c r="G25" s="133">
        <v>196</v>
      </c>
    </row>
    <row r="26" spans="1:14" x14ac:dyDescent="0.2">
      <c r="A26" s="211">
        <v>44753.791666666664</v>
      </c>
      <c r="B26" s="139">
        <v>762.88984563687916</v>
      </c>
      <c r="C26" s="139">
        <v>0</v>
      </c>
      <c r="D26" s="140">
        <v>15.9</v>
      </c>
      <c r="E26" s="140">
        <v>84</v>
      </c>
      <c r="F26" s="140">
        <v>1.3</v>
      </c>
      <c r="G26" s="133">
        <v>206</v>
      </c>
    </row>
    <row r="27" spans="1:14" x14ac:dyDescent="0.2">
      <c r="A27" s="211">
        <v>44753.833333333336</v>
      </c>
      <c r="B27" s="139">
        <v>763.33988389013064</v>
      </c>
      <c r="C27" s="139">
        <v>0</v>
      </c>
      <c r="D27" s="140">
        <v>16.399999999999999</v>
      </c>
      <c r="E27" s="140">
        <v>82</v>
      </c>
      <c r="F27" s="140">
        <v>1.8</v>
      </c>
      <c r="G27" s="133">
        <v>189</v>
      </c>
    </row>
    <row r="28" spans="1:14" x14ac:dyDescent="0.2">
      <c r="A28" s="211">
        <v>44753.875</v>
      </c>
      <c r="B28" s="139">
        <v>763.71491576784024</v>
      </c>
      <c r="C28" s="139">
        <v>0</v>
      </c>
      <c r="D28" s="140">
        <v>16.399999999999999</v>
      </c>
      <c r="E28" s="140">
        <v>82</v>
      </c>
      <c r="F28" s="140">
        <v>2.2000000000000002</v>
      </c>
      <c r="G28" s="133">
        <v>192</v>
      </c>
    </row>
    <row r="29" spans="1:14" x14ac:dyDescent="0.2">
      <c r="A29" s="211">
        <v>44753.916666666664</v>
      </c>
      <c r="B29" s="139"/>
      <c r="C29" s="139">
        <v>0</v>
      </c>
      <c r="D29" s="140"/>
      <c r="E29" s="140">
        <v>82</v>
      </c>
      <c r="F29" s="140">
        <v>0.9</v>
      </c>
      <c r="G29" s="133">
        <v>191</v>
      </c>
    </row>
    <row r="30" spans="1:14" x14ac:dyDescent="0.2">
      <c r="A30" s="211">
        <v>44753.958333333336</v>
      </c>
      <c r="B30" s="139">
        <v>763.4898966412145</v>
      </c>
      <c r="C30" s="139">
        <v>0</v>
      </c>
      <c r="D30" s="140">
        <v>16.3</v>
      </c>
      <c r="E30" s="140">
        <v>82</v>
      </c>
      <c r="F30" s="140">
        <v>1.8</v>
      </c>
      <c r="G30" s="133">
        <v>129</v>
      </c>
    </row>
    <row r="31" spans="1:14" x14ac:dyDescent="0.2">
      <c r="A31" s="211">
        <v>44754</v>
      </c>
      <c r="B31" s="139">
        <v>763.26487751458876</v>
      </c>
      <c r="C31" s="139">
        <v>0</v>
      </c>
      <c r="D31" s="140">
        <v>16.100000000000001</v>
      </c>
      <c r="E31" s="140">
        <v>82</v>
      </c>
      <c r="F31" s="140">
        <v>1.3</v>
      </c>
      <c r="G31" s="133">
        <v>179</v>
      </c>
    </row>
    <row r="32" spans="1:14" x14ac:dyDescent="0.2">
      <c r="A32" s="211">
        <v>44754.041666666664</v>
      </c>
      <c r="B32" s="139">
        <v>763.26487751458876</v>
      </c>
      <c r="C32" s="139">
        <v>0</v>
      </c>
      <c r="D32" s="140">
        <v>16</v>
      </c>
      <c r="E32" s="140">
        <v>83</v>
      </c>
      <c r="F32" s="140">
        <v>0.4</v>
      </c>
      <c r="G32" s="133">
        <v>214</v>
      </c>
    </row>
    <row r="33" spans="1:13" x14ac:dyDescent="0.2">
      <c r="A33" s="211">
        <v>44754.083333333336</v>
      </c>
      <c r="B33" s="139">
        <v>762.96485201242103</v>
      </c>
      <c r="C33" s="139">
        <v>0</v>
      </c>
      <c r="D33" s="140">
        <v>15.6</v>
      </c>
      <c r="E33" s="140">
        <v>85</v>
      </c>
      <c r="F33" s="140">
        <v>0.9</v>
      </c>
      <c r="G33" s="133">
        <v>168</v>
      </c>
    </row>
    <row r="34" spans="1:13" x14ac:dyDescent="0.2">
      <c r="A34" s="211">
        <v>44754.125</v>
      </c>
      <c r="B34" s="139">
        <v>762.88984563687916</v>
      </c>
      <c r="C34" s="139">
        <v>0</v>
      </c>
      <c r="D34" s="140">
        <v>15.3</v>
      </c>
      <c r="E34" s="140">
        <v>85</v>
      </c>
      <c r="F34" s="140">
        <v>1.3</v>
      </c>
      <c r="G34" s="133">
        <v>206</v>
      </c>
    </row>
    <row r="35" spans="1:13" x14ac:dyDescent="0.2">
      <c r="A35" s="211">
        <v>44754.166666666664</v>
      </c>
      <c r="B35" s="139">
        <v>762.66482651025331</v>
      </c>
      <c r="C35" s="139">
        <v>0</v>
      </c>
      <c r="D35" s="140">
        <v>15.2</v>
      </c>
      <c r="E35" s="140">
        <v>85</v>
      </c>
      <c r="F35" s="140">
        <v>0.4</v>
      </c>
      <c r="G35" s="133">
        <v>182</v>
      </c>
    </row>
    <row r="36" spans="1:13" x14ac:dyDescent="0.2">
      <c r="A36" s="211">
        <v>44754.208333333336</v>
      </c>
      <c r="B36" s="139">
        <v>762.73983288579518</v>
      </c>
      <c r="C36" s="139">
        <v>0</v>
      </c>
      <c r="D36" s="140">
        <v>15.2</v>
      </c>
      <c r="E36" s="140">
        <v>84</v>
      </c>
      <c r="F36" s="140">
        <v>0.9</v>
      </c>
      <c r="G36" s="133">
        <v>192</v>
      </c>
    </row>
    <row r="37" spans="1:13" x14ac:dyDescent="0.2">
      <c r="A37" s="211">
        <v>44754.25</v>
      </c>
      <c r="B37" s="139">
        <v>762.96485201242103</v>
      </c>
      <c r="C37" s="139">
        <v>0</v>
      </c>
      <c r="D37" s="140">
        <v>15.2</v>
      </c>
      <c r="E37" s="140">
        <v>83</v>
      </c>
      <c r="F37" s="140">
        <v>0</v>
      </c>
      <c r="G37" s="133">
        <v>135</v>
      </c>
    </row>
    <row r="38" spans="1:13" x14ac:dyDescent="0.2">
      <c r="A38" s="211">
        <v>44754.291666666664</v>
      </c>
      <c r="B38" s="139">
        <v>763.33988389013064</v>
      </c>
      <c r="C38" s="139">
        <v>0</v>
      </c>
      <c r="D38" s="140">
        <v>15.2</v>
      </c>
      <c r="E38" s="140">
        <v>83</v>
      </c>
      <c r="F38" s="140">
        <v>0</v>
      </c>
      <c r="G38" s="133">
        <v>271</v>
      </c>
    </row>
    <row r="39" spans="1:13" x14ac:dyDescent="0.2">
      <c r="A39" s="211">
        <v>44754.333333333336</v>
      </c>
      <c r="B39" s="139">
        <v>764.01494127000797</v>
      </c>
      <c r="C39" s="139">
        <v>0</v>
      </c>
      <c r="D39" s="140">
        <v>15.3</v>
      </c>
      <c r="E39" s="140">
        <v>83</v>
      </c>
      <c r="F39" s="140">
        <v>1.3</v>
      </c>
      <c r="G39" s="133">
        <v>224</v>
      </c>
    </row>
    <row r="40" spans="1:13" x14ac:dyDescent="0.2">
      <c r="A40" s="211">
        <v>44754.375</v>
      </c>
      <c r="B40" s="139">
        <v>764.68999864988518</v>
      </c>
      <c r="C40" s="139">
        <v>0</v>
      </c>
      <c r="D40" s="140">
        <v>15.7</v>
      </c>
      <c r="E40" s="140">
        <v>83</v>
      </c>
      <c r="F40" s="140">
        <v>0.4</v>
      </c>
      <c r="G40" s="133">
        <v>228</v>
      </c>
    </row>
    <row r="41" spans="1:13" x14ac:dyDescent="0.2">
      <c r="A41" s="211">
        <v>44754.416666666664</v>
      </c>
      <c r="B41" s="139">
        <v>764.68999864988518</v>
      </c>
      <c r="C41" s="139">
        <v>0</v>
      </c>
      <c r="D41" s="140">
        <v>15.7</v>
      </c>
      <c r="E41" s="140">
        <v>83</v>
      </c>
      <c r="F41" s="140">
        <v>0.9</v>
      </c>
      <c r="G41" s="133">
        <v>260</v>
      </c>
    </row>
    <row r="42" spans="1:13" x14ac:dyDescent="0.2">
      <c r="A42" s="211">
        <v>44754.458333333336</v>
      </c>
      <c r="B42" s="139">
        <v>764.38997314771757</v>
      </c>
      <c r="C42" s="139">
        <v>0</v>
      </c>
      <c r="D42" s="285">
        <v>16.2</v>
      </c>
      <c r="E42" s="141">
        <v>81</v>
      </c>
      <c r="F42" s="285">
        <v>0.9</v>
      </c>
    </row>
    <row r="43" spans="1:13" x14ac:dyDescent="0.2">
      <c r="A43" s="210" t="s">
        <v>169</v>
      </c>
      <c r="B43" s="142">
        <f t="shared" ref="B43:F43" si="1">AVERAGE(B18:B42)</f>
        <v>763.42141255919785</v>
      </c>
      <c r="C43" s="142">
        <f t="shared" si="1"/>
        <v>0</v>
      </c>
      <c r="D43" s="142">
        <f t="shared" si="1"/>
        <v>15.786956521739128</v>
      </c>
      <c r="E43" s="142">
        <f t="shared" si="1"/>
        <v>83.291666666666671</v>
      </c>
      <c r="F43" s="142">
        <f t="shared" si="1"/>
        <v>1.1374999999999997</v>
      </c>
      <c r="I43">
        <f>MIN(B18:B41)</f>
        <v>762.13978188145995</v>
      </c>
      <c r="J43">
        <f t="shared" ref="J43:M43" si="2">MIN(C18:C41)</f>
        <v>0</v>
      </c>
      <c r="K43">
        <f t="shared" si="2"/>
        <v>15.2</v>
      </c>
      <c r="L43">
        <f t="shared" si="2"/>
        <v>81</v>
      </c>
      <c r="M43">
        <f t="shared" si="2"/>
        <v>0</v>
      </c>
    </row>
    <row r="44" spans="1:13" ht="13.9" customHeight="1" x14ac:dyDescent="0.2">
      <c r="A44" s="133"/>
      <c r="B44" s="133"/>
      <c r="C44" s="133"/>
      <c r="D44" s="133"/>
      <c r="E44" s="133"/>
      <c r="F44" s="133"/>
    </row>
    <row r="45" spans="1:13" ht="13.15" customHeight="1" x14ac:dyDescent="0.2">
      <c r="A45" s="337" t="s">
        <v>159</v>
      </c>
      <c r="B45" s="337"/>
      <c r="C45" s="337"/>
      <c r="D45" s="337"/>
      <c r="E45" s="337"/>
      <c r="F45" s="337"/>
    </row>
    <row r="46" spans="1:13" ht="33.75" x14ac:dyDescent="0.2">
      <c r="A46" s="137" t="s">
        <v>147</v>
      </c>
      <c r="B46" s="137" t="s">
        <v>175</v>
      </c>
      <c r="C46" s="137" t="s">
        <v>252</v>
      </c>
      <c r="D46" s="137" t="s">
        <v>176</v>
      </c>
      <c r="E46" s="137" t="s">
        <v>148</v>
      </c>
      <c r="F46" s="137" t="s">
        <v>149</v>
      </c>
    </row>
    <row r="47" spans="1:13" ht="13.9" customHeight="1" x14ac:dyDescent="0.2">
      <c r="A47" s="211">
        <v>44754.5</v>
      </c>
      <c r="B47" s="139">
        <v>764.08994764554984</v>
      </c>
      <c r="C47" s="139">
        <v>0</v>
      </c>
      <c r="D47" s="140">
        <v>16.600000000000001</v>
      </c>
      <c r="E47" s="140">
        <v>78</v>
      </c>
      <c r="F47" s="140">
        <v>1.3</v>
      </c>
      <c r="G47" s="133">
        <v>260</v>
      </c>
    </row>
    <row r="48" spans="1:13" x14ac:dyDescent="0.2">
      <c r="A48" s="211">
        <v>44754.541666666664</v>
      </c>
      <c r="B48" s="139">
        <v>763.63990939229836</v>
      </c>
      <c r="C48" s="139">
        <v>0</v>
      </c>
      <c r="D48" s="140">
        <v>17.2</v>
      </c>
      <c r="E48" s="140">
        <v>77</v>
      </c>
      <c r="F48" s="140">
        <v>2.2000000000000002</v>
      </c>
      <c r="G48" s="133">
        <v>276</v>
      </c>
    </row>
    <row r="49" spans="1:7" x14ac:dyDescent="0.2">
      <c r="A49" s="211">
        <v>44754.583333333336</v>
      </c>
      <c r="B49" s="139">
        <v>763.18987113904677</v>
      </c>
      <c r="C49" s="139">
        <v>0</v>
      </c>
      <c r="D49" s="140">
        <v>17.7</v>
      </c>
      <c r="E49" s="140">
        <v>74</v>
      </c>
      <c r="F49" s="140">
        <v>3.1</v>
      </c>
      <c r="G49" s="133">
        <v>165</v>
      </c>
    </row>
    <row r="50" spans="1:7" x14ac:dyDescent="0.2">
      <c r="A50" s="211">
        <v>44754.625</v>
      </c>
      <c r="B50" s="139">
        <v>763.03985838796291</v>
      </c>
      <c r="C50" s="139">
        <v>0</v>
      </c>
      <c r="D50" s="140">
        <v>18.100000000000001</v>
      </c>
      <c r="E50" s="140">
        <v>74</v>
      </c>
      <c r="F50" s="140">
        <v>1.8</v>
      </c>
      <c r="G50" s="133">
        <v>274</v>
      </c>
    </row>
    <row r="51" spans="1:7" x14ac:dyDescent="0.2">
      <c r="A51" s="211">
        <v>44754.666666666664</v>
      </c>
      <c r="B51" s="139">
        <v>762.81483926133717</v>
      </c>
      <c r="C51" s="139"/>
      <c r="D51" s="140">
        <v>18.100000000000001</v>
      </c>
      <c r="E51" s="140">
        <v>73</v>
      </c>
      <c r="F51" s="140">
        <v>1.8</v>
      </c>
      <c r="G51" s="133">
        <v>241</v>
      </c>
    </row>
    <row r="52" spans="1:7" x14ac:dyDescent="0.2">
      <c r="A52" s="211">
        <v>44754.708333333336</v>
      </c>
      <c r="B52" s="335">
        <v>763.03985838796291</v>
      </c>
      <c r="C52" s="335">
        <v>0</v>
      </c>
      <c r="D52" s="335">
        <v>16.899999999999999</v>
      </c>
      <c r="E52" s="335">
        <v>77</v>
      </c>
      <c r="F52" s="335">
        <v>2.2000000000000002</v>
      </c>
    </row>
    <row r="53" spans="1:7" x14ac:dyDescent="0.2">
      <c r="A53" s="211">
        <v>44754.75</v>
      </c>
      <c r="B53" s="139"/>
      <c r="C53" s="139"/>
      <c r="D53" s="140"/>
      <c r="E53" s="140"/>
      <c r="F53" s="140"/>
    </row>
    <row r="54" spans="1:7" x14ac:dyDescent="0.2">
      <c r="A54" s="211">
        <v>44754.791666666664</v>
      </c>
      <c r="B54" s="139">
        <v>763.33988389013064</v>
      </c>
      <c r="C54" s="139">
        <v>0</v>
      </c>
      <c r="D54" s="140">
        <v>16.2</v>
      </c>
      <c r="E54" s="140">
        <v>83</v>
      </c>
      <c r="F54" s="140">
        <v>1.8</v>
      </c>
      <c r="G54" s="133">
        <v>168</v>
      </c>
    </row>
    <row r="55" spans="1:7" x14ac:dyDescent="0.2">
      <c r="A55" s="211">
        <v>44754.833333333336</v>
      </c>
      <c r="B55" s="139">
        <v>763.33988389013064</v>
      </c>
      <c r="C55" s="139">
        <v>0</v>
      </c>
      <c r="D55" s="140">
        <v>16.5</v>
      </c>
      <c r="E55" s="140">
        <v>80</v>
      </c>
      <c r="F55" s="140">
        <v>2.2000000000000002</v>
      </c>
      <c r="G55" s="133">
        <v>202</v>
      </c>
    </row>
    <row r="56" spans="1:7" x14ac:dyDescent="0.2">
      <c r="A56" s="211">
        <v>44754.875</v>
      </c>
      <c r="B56" s="139">
        <v>763.93993489446598</v>
      </c>
      <c r="C56" s="139">
        <v>0</v>
      </c>
      <c r="D56" s="140">
        <v>16.399999999999999</v>
      </c>
      <c r="E56" s="140">
        <v>81</v>
      </c>
      <c r="F56" s="140">
        <v>1.3</v>
      </c>
      <c r="G56" s="133">
        <v>177</v>
      </c>
    </row>
    <row r="57" spans="1:7" x14ac:dyDescent="0.2">
      <c r="A57" s="211">
        <v>44754.916666666664</v>
      </c>
      <c r="B57" s="139">
        <v>764.01494127000797</v>
      </c>
      <c r="C57" s="139">
        <v>0</v>
      </c>
      <c r="D57" s="140">
        <v>16.600000000000001</v>
      </c>
      <c r="E57" s="140">
        <v>80</v>
      </c>
      <c r="F57" s="140">
        <v>0.4</v>
      </c>
      <c r="G57" s="133">
        <v>193</v>
      </c>
    </row>
    <row r="58" spans="1:7" x14ac:dyDescent="0.2">
      <c r="A58" s="211">
        <v>44754.958333333336</v>
      </c>
      <c r="B58" s="139"/>
      <c r="C58" s="139">
        <v>0</v>
      </c>
      <c r="D58" s="140"/>
      <c r="E58" s="140"/>
      <c r="F58" s="140">
        <v>1.8</v>
      </c>
      <c r="G58" s="133">
        <v>189</v>
      </c>
    </row>
    <row r="59" spans="1:7" x14ac:dyDescent="0.2">
      <c r="A59" s="211">
        <v>44755</v>
      </c>
      <c r="B59" s="139">
        <v>764.16495402109172</v>
      </c>
      <c r="C59" s="139">
        <v>0</v>
      </c>
      <c r="D59" s="140">
        <v>16.100000000000001</v>
      </c>
      <c r="E59" s="140">
        <v>81</v>
      </c>
      <c r="F59" s="140">
        <v>0.9</v>
      </c>
      <c r="G59" s="133">
        <v>198</v>
      </c>
    </row>
    <row r="60" spans="1:7" x14ac:dyDescent="0.2">
      <c r="A60" s="211">
        <v>44755.041666666664</v>
      </c>
      <c r="B60" s="139">
        <v>764.08994764554984</v>
      </c>
      <c r="C60" s="139">
        <v>0</v>
      </c>
      <c r="D60" s="140">
        <v>15.9</v>
      </c>
      <c r="E60" s="140">
        <v>81</v>
      </c>
      <c r="F60" s="140">
        <v>0.9</v>
      </c>
      <c r="G60" s="133">
        <v>161</v>
      </c>
    </row>
    <row r="61" spans="1:7" x14ac:dyDescent="0.2">
      <c r="A61" s="211">
        <v>44755.083333333336</v>
      </c>
      <c r="B61" s="139">
        <v>763.8649285189241</v>
      </c>
      <c r="C61" s="139">
        <v>0</v>
      </c>
      <c r="D61" s="140">
        <v>15.8</v>
      </c>
      <c r="E61" s="140">
        <v>82</v>
      </c>
      <c r="F61" s="140">
        <v>0.9</v>
      </c>
      <c r="G61" s="133">
        <v>170</v>
      </c>
    </row>
    <row r="62" spans="1:7" x14ac:dyDescent="0.2">
      <c r="A62" s="211">
        <v>44755.125</v>
      </c>
      <c r="B62" s="139">
        <v>763.78992214338211</v>
      </c>
      <c r="C62" s="139">
        <v>0</v>
      </c>
      <c r="D62" s="140">
        <v>15.8</v>
      </c>
      <c r="E62" s="140">
        <v>82</v>
      </c>
      <c r="F62" s="140">
        <v>0.9</v>
      </c>
      <c r="G62" s="133">
        <v>191</v>
      </c>
    </row>
    <row r="63" spans="1:7" x14ac:dyDescent="0.2">
      <c r="A63" s="211">
        <v>44755.166666666664</v>
      </c>
      <c r="B63" s="139">
        <v>763.71491576784024</v>
      </c>
      <c r="C63" s="139">
        <v>0</v>
      </c>
      <c r="D63" s="140">
        <v>15.8</v>
      </c>
      <c r="E63" s="140">
        <v>82</v>
      </c>
      <c r="F63" s="140">
        <v>0.9</v>
      </c>
      <c r="G63" s="133">
        <v>197</v>
      </c>
    </row>
    <row r="64" spans="1:7" x14ac:dyDescent="0.2">
      <c r="A64" s="211">
        <v>44755.208333333336</v>
      </c>
      <c r="B64" s="139">
        <v>763.8649285189241</v>
      </c>
      <c r="C64" s="139">
        <v>0</v>
      </c>
      <c r="D64" s="140">
        <v>15.8</v>
      </c>
      <c r="E64" s="140">
        <v>82</v>
      </c>
      <c r="F64" s="140">
        <v>1.3</v>
      </c>
      <c r="G64" s="133">
        <v>163</v>
      </c>
    </row>
    <row r="65" spans="1:13" x14ac:dyDescent="0.2">
      <c r="A65" s="211">
        <v>44755.25</v>
      </c>
      <c r="B65" s="139">
        <v>764.01494127000797</v>
      </c>
      <c r="C65" s="139">
        <v>0</v>
      </c>
      <c r="D65" s="140">
        <v>15.8</v>
      </c>
      <c r="E65" s="140">
        <v>82</v>
      </c>
      <c r="F65" s="140">
        <v>0.9</v>
      </c>
      <c r="G65" s="133">
        <v>197</v>
      </c>
    </row>
    <row r="66" spans="1:13" x14ac:dyDescent="0.2">
      <c r="A66" s="211">
        <v>44755.291666666664</v>
      </c>
      <c r="B66" s="139">
        <v>764.23996039663371</v>
      </c>
      <c r="C66" s="139">
        <v>0</v>
      </c>
      <c r="D66" s="140">
        <v>15.7</v>
      </c>
      <c r="E66" s="140">
        <v>82</v>
      </c>
      <c r="F66" s="140">
        <v>0</v>
      </c>
      <c r="G66" s="133">
        <v>165</v>
      </c>
    </row>
    <row r="67" spans="1:13" x14ac:dyDescent="0.2">
      <c r="A67" s="211">
        <v>44755.333333333336</v>
      </c>
      <c r="B67" s="139">
        <v>764.61499227434331</v>
      </c>
      <c r="C67" s="139">
        <v>0</v>
      </c>
      <c r="D67" s="140">
        <v>16</v>
      </c>
      <c r="E67" s="140">
        <v>82</v>
      </c>
      <c r="F67" s="140">
        <v>0</v>
      </c>
      <c r="G67" s="133">
        <v>181</v>
      </c>
    </row>
    <row r="68" spans="1:13" x14ac:dyDescent="0.2">
      <c r="A68" s="211">
        <v>44755.375</v>
      </c>
      <c r="B68" s="139">
        <v>765.06503052759501</v>
      </c>
      <c r="C68" s="139">
        <v>0</v>
      </c>
      <c r="D68" s="140">
        <v>16.3</v>
      </c>
      <c r="E68" s="140">
        <v>82</v>
      </c>
      <c r="F68" s="140">
        <v>2.2000000000000002</v>
      </c>
      <c r="G68" s="133">
        <v>181</v>
      </c>
    </row>
    <row r="69" spans="1:13" x14ac:dyDescent="0.2">
      <c r="A69" s="211">
        <v>44755.416666666664</v>
      </c>
      <c r="B69" s="139">
        <v>765.14003690313677</v>
      </c>
      <c r="C69" s="139">
        <v>0</v>
      </c>
      <c r="D69" s="140">
        <v>16.600000000000001</v>
      </c>
      <c r="E69" s="140">
        <v>81</v>
      </c>
      <c r="F69" s="140">
        <v>2.7</v>
      </c>
      <c r="G69" s="133">
        <v>249</v>
      </c>
    </row>
    <row r="70" spans="1:13" x14ac:dyDescent="0.2">
      <c r="A70" s="211">
        <v>44755.458333333336</v>
      </c>
      <c r="B70" s="139">
        <v>765.21504327867865</v>
      </c>
      <c r="C70" s="139">
        <v>0</v>
      </c>
      <c r="D70" s="140">
        <v>17.2</v>
      </c>
      <c r="E70" s="140">
        <v>80</v>
      </c>
      <c r="F70" s="140">
        <v>2.7</v>
      </c>
      <c r="G70" s="133">
        <v>236</v>
      </c>
    </row>
    <row r="71" spans="1:13" hidden="1" x14ac:dyDescent="0.2">
      <c r="A71" s="211"/>
      <c r="B71" s="284"/>
      <c r="C71" s="284"/>
      <c r="D71" s="285"/>
      <c r="E71" s="141"/>
      <c r="F71" s="285"/>
    </row>
    <row r="72" spans="1:13" x14ac:dyDescent="0.2">
      <c r="A72" s="210" t="s">
        <v>160</v>
      </c>
      <c r="B72" s="142">
        <f>AVERAGE(B47:B71)</f>
        <v>763.9194786102272</v>
      </c>
      <c r="C72" s="142">
        <f>AVERAGE(C47:C71)</f>
        <v>0</v>
      </c>
      <c r="D72" s="142">
        <f>AVERAGE(D47:D71)</f>
        <v>16.504545454545458</v>
      </c>
      <c r="E72" s="142">
        <f>AVERAGE(E47:E71)</f>
        <v>79.818181818181813</v>
      </c>
      <c r="F72" s="142">
        <f>AVERAGE(F47:F71)</f>
        <v>1.4869565217391303</v>
      </c>
      <c r="I72">
        <f>MIN(B47:B70)</f>
        <v>762.81483926133717</v>
      </c>
      <c r="J72">
        <f>MIN(C47:C70)</f>
        <v>0</v>
      </c>
      <c r="K72">
        <f>MIN(D47:D70)</f>
        <v>15.7</v>
      </c>
      <c r="L72">
        <f>MIN(E47:E70)</f>
        <v>73</v>
      </c>
      <c r="M72">
        <f>MIN(F47:F70)</f>
        <v>0</v>
      </c>
    </row>
    <row r="73" spans="1:13" x14ac:dyDescent="0.2">
      <c r="A73" s="133"/>
      <c r="B73" s="133"/>
      <c r="C73" s="133"/>
      <c r="D73" s="133"/>
      <c r="E73" s="133"/>
      <c r="F73" s="133"/>
    </row>
    <row r="74" spans="1:13" ht="13.15" customHeight="1" x14ac:dyDescent="0.2">
      <c r="A74" s="337" t="s">
        <v>162</v>
      </c>
      <c r="B74" s="337"/>
      <c r="C74" s="337"/>
      <c r="D74" s="337"/>
      <c r="E74" s="337"/>
      <c r="F74" s="337"/>
    </row>
    <row r="75" spans="1:13" ht="33.75" x14ac:dyDescent="0.2">
      <c r="A75" s="137" t="s">
        <v>147</v>
      </c>
      <c r="B75" s="137" t="s">
        <v>175</v>
      </c>
      <c r="C75" s="137" t="s">
        <v>252</v>
      </c>
      <c r="D75" s="137" t="s">
        <v>176</v>
      </c>
      <c r="E75" s="137" t="s">
        <v>148</v>
      </c>
      <c r="F75" s="137" t="s">
        <v>149</v>
      </c>
    </row>
    <row r="76" spans="1:13" ht="13.9" customHeight="1" x14ac:dyDescent="0.2">
      <c r="A76" s="211">
        <v>44755.458333333336</v>
      </c>
      <c r="B76" s="139">
        <v>765.21504327867865</v>
      </c>
      <c r="C76" s="139">
        <v>0</v>
      </c>
      <c r="D76" s="140">
        <v>17.2</v>
      </c>
      <c r="E76" s="140">
        <v>80</v>
      </c>
      <c r="F76" s="140">
        <v>2.7</v>
      </c>
      <c r="G76" s="133">
        <v>268</v>
      </c>
    </row>
    <row r="77" spans="1:13" x14ac:dyDescent="0.2">
      <c r="A77" s="211">
        <v>44755.5</v>
      </c>
      <c r="B77" s="139">
        <v>764.84001140096905</v>
      </c>
      <c r="C77" s="139">
        <v>0</v>
      </c>
      <c r="D77" s="140">
        <v>18.2</v>
      </c>
      <c r="E77" s="140">
        <v>77</v>
      </c>
      <c r="F77" s="140">
        <v>3.1</v>
      </c>
      <c r="G77" s="133">
        <v>262</v>
      </c>
    </row>
    <row r="78" spans="1:13" x14ac:dyDescent="0.2">
      <c r="A78" s="211">
        <v>44755.541666666664</v>
      </c>
      <c r="B78" s="139">
        <v>764.53998589880132</v>
      </c>
      <c r="C78" s="139">
        <v>0</v>
      </c>
      <c r="D78" s="140">
        <v>17.899999999999999</v>
      </c>
      <c r="E78" s="140">
        <v>76</v>
      </c>
      <c r="F78" s="140">
        <v>3.1</v>
      </c>
      <c r="G78" s="133">
        <v>222</v>
      </c>
    </row>
    <row r="79" spans="1:13" x14ac:dyDescent="0.2">
      <c r="A79" s="211">
        <v>44755.583333333336</v>
      </c>
      <c r="B79" s="139">
        <v>763.8649285189241</v>
      </c>
      <c r="C79" s="139">
        <v>0</v>
      </c>
      <c r="D79" s="140">
        <v>18.3</v>
      </c>
      <c r="E79" s="140">
        <v>75</v>
      </c>
      <c r="F79" s="140">
        <v>2.2000000000000002</v>
      </c>
      <c r="G79" s="133">
        <v>220</v>
      </c>
    </row>
    <row r="80" spans="1:13" x14ac:dyDescent="0.2">
      <c r="A80" s="211">
        <v>44755.625</v>
      </c>
      <c r="B80" s="139">
        <v>763.41489026567251</v>
      </c>
      <c r="C80" s="139">
        <v>0</v>
      </c>
      <c r="D80" s="140">
        <v>18.399999999999999</v>
      </c>
      <c r="E80" s="140">
        <v>75</v>
      </c>
      <c r="F80" s="140">
        <v>2.7</v>
      </c>
      <c r="G80" s="133">
        <v>276</v>
      </c>
    </row>
    <row r="81" spans="1:7" x14ac:dyDescent="0.2">
      <c r="A81" s="211">
        <v>44755.666666666664</v>
      </c>
      <c r="B81" s="139">
        <v>763.63990939229836</v>
      </c>
      <c r="C81" s="139">
        <v>0</v>
      </c>
      <c r="D81" s="140">
        <v>17.8</v>
      </c>
      <c r="E81" s="140">
        <v>77</v>
      </c>
      <c r="F81" s="140">
        <v>3.1</v>
      </c>
      <c r="G81" s="133">
        <v>315</v>
      </c>
    </row>
    <row r="82" spans="1:7" x14ac:dyDescent="0.2">
      <c r="A82" s="211">
        <v>44755.708333333336</v>
      </c>
      <c r="B82" s="139">
        <v>763.93993489446598</v>
      </c>
      <c r="C82" s="139">
        <v>0</v>
      </c>
      <c r="D82" s="140">
        <v>17.3</v>
      </c>
      <c r="E82" s="140">
        <v>79</v>
      </c>
      <c r="F82" s="140">
        <v>2.2000000000000002</v>
      </c>
      <c r="G82" s="133">
        <v>300</v>
      </c>
    </row>
    <row r="83" spans="1:7" x14ac:dyDescent="0.2">
      <c r="A83" s="211">
        <v>44755.75</v>
      </c>
      <c r="B83" s="139">
        <v>764.08994764554984</v>
      </c>
      <c r="C83" s="139">
        <v>0</v>
      </c>
      <c r="D83" s="140">
        <v>16.7</v>
      </c>
      <c r="E83" s="140">
        <v>80</v>
      </c>
      <c r="F83" s="140">
        <v>1.3</v>
      </c>
      <c r="G83" s="133">
        <v>223</v>
      </c>
    </row>
    <row r="84" spans="1:7" x14ac:dyDescent="0.2">
      <c r="A84" s="211">
        <v>44755.791666666664</v>
      </c>
      <c r="B84" s="139">
        <v>764.16495402109172</v>
      </c>
      <c r="C84" s="139">
        <v>0</v>
      </c>
      <c r="D84" s="140">
        <v>16.600000000000001</v>
      </c>
      <c r="E84" s="140">
        <v>81</v>
      </c>
      <c r="F84" s="140">
        <v>2.2000000000000002</v>
      </c>
      <c r="G84" s="133">
        <v>210</v>
      </c>
    </row>
    <row r="85" spans="1:7" x14ac:dyDescent="0.2">
      <c r="A85" s="211">
        <v>44755.833333333336</v>
      </c>
      <c r="B85" s="139">
        <v>764.23996039663371</v>
      </c>
      <c r="C85" s="139">
        <v>0</v>
      </c>
      <c r="D85" s="140">
        <v>16.2</v>
      </c>
      <c r="E85" s="140">
        <v>82</v>
      </c>
      <c r="F85" s="140">
        <v>2.2000000000000002</v>
      </c>
      <c r="G85" s="133">
        <v>252</v>
      </c>
    </row>
    <row r="86" spans="1:7" x14ac:dyDescent="0.2">
      <c r="A86" s="211">
        <v>44755.875</v>
      </c>
      <c r="B86" s="335">
        <v>764.61499227434331</v>
      </c>
      <c r="C86" s="335">
        <v>0</v>
      </c>
      <c r="D86" s="335">
        <v>16.100000000000001</v>
      </c>
      <c r="E86" s="335">
        <v>82</v>
      </c>
      <c r="F86" s="335">
        <v>1.3</v>
      </c>
      <c r="G86" s="133">
        <v>206</v>
      </c>
    </row>
    <row r="87" spans="1:7" x14ac:dyDescent="0.2">
      <c r="A87" s="211">
        <v>44755.916666666664</v>
      </c>
      <c r="B87" s="139">
        <v>764.91501777651092</v>
      </c>
      <c r="C87" s="139">
        <v>0</v>
      </c>
      <c r="D87" s="140">
        <v>15.9</v>
      </c>
      <c r="E87" s="140">
        <v>83</v>
      </c>
      <c r="F87" s="140">
        <v>1.8</v>
      </c>
      <c r="G87" s="133">
        <v>185</v>
      </c>
    </row>
    <row r="88" spans="1:7" x14ac:dyDescent="0.2">
      <c r="A88" s="211">
        <v>44755.958333333336</v>
      </c>
      <c r="B88" s="139">
        <v>764.99002415205291</v>
      </c>
      <c r="C88" s="139">
        <v>0</v>
      </c>
      <c r="D88" s="140">
        <v>15.8</v>
      </c>
      <c r="E88" s="140">
        <v>83</v>
      </c>
      <c r="F88" s="140">
        <v>1.8</v>
      </c>
      <c r="G88" s="133">
        <v>156</v>
      </c>
    </row>
    <row r="89" spans="1:7" x14ac:dyDescent="0.2">
      <c r="A89" s="211">
        <v>44756</v>
      </c>
      <c r="B89" s="335">
        <v>764.99002415205291</v>
      </c>
      <c r="C89" s="335">
        <v>0</v>
      </c>
      <c r="D89" s="335">
        <v>16</v>
      </c>
      <c r="E89" s="335">
        <v>84</v>
      </c>
      <c r="F89" s="335">
        <v>2.7</v>
      </c>
      <c r="G89" s="133">
        <v>202</v>
      </c>
    </row>
    <row r="90" spans="1:7" x14ac:dyDescent="0.2">
      <c r="A90" s="211">
        <v>44756.041666666664</v>
      </c>
      <c r="B90" s="139">
        <v>764.76500502542717</v>
      </c>
      <c r="C90" s="139">
        <v>0</v>
      </c>
      <c r="D90" s="140">
        <v>16.100000000000001</v>
      </c>
      <c r="E90" s="140">
        <v>83</v>
      </c>
      <c r="F90" s="140">
        <v>1.8</v>
      </c>
      <c r="G90" s="133">
        <v>169</v>
      </c>
    </row>
    <row r="91" spans="1:7" x14ac:dyDescent="0.2">
      <c r="A91" s="211">
        <v>44756.083333333336</v>
      </c>
      <c r="B91" s="139">
        <v>764.68999864988518</v>
      </c>
      <c r="C91" s="139">
        <v>0</v>
      </c>
      <c r="D91" s="140">
        <v>16</v>
      </c>
      <c r="E91" s="140">
        <v>83</v>
      </c>
      <c r="F91" s="140">
        <v>2.2000000000000002</v>
      </c>
      <c r="G91" s="133">
        <v>190</v>
      </c>
    </row>
    <row r="92" spans="1:7" x14ac:dyDescent="0.2">
      <c r="A92" s="211">
        <v>44756.125</v>
      </c>
      <c r="B92" s="139">
        <v>764.53998589880132</v>
      </c>
      <c r="C92" s="139">
        <v>0</v>
      </c>
      <c r="D92" s="140">
        <v>15.9</v>
      </c>
      <c r="E92" s="140">
        <v>82</v>
      </c>
      <c r="F92" s="140">
        <v>1.8</v>
      </c>
      <c r="G92" s="133">
        <v>173</v>
      </c>
    </row>
    <row r="93" spans="1:7" x14ac:dyDescent="0.2">
      <c r="A93" s="211">
        <v>44756.166666666664</v>
      </c>
      <c r="B93" s="139">
        <v>764.53998589880132</v>
      </c>
      <c r="C93" s="139">
        <v>0</v>
      </c>
      <c r="D93" s="140">
        <v>15.9</v>
      </c>
      <c r="E93" s="140">
        <v>82</v>
      </c>
      <c r="F93" s="140">
        <v>2.2000000000000002</v>
      </c>
      <c r="G93" s="133">
        <v>208</v>
      </c>
    </row>
    <row r="94" spans="1:7" x14ac:dyDescent="0.2">
      <c r="A94" s="211">
        <v>44756.208333333336</v>
      </c>
      <c r="B94" s="335">
        <v>764.53998589880132</v>
      </c>
      <c r="C94" s="335">
        <v>0</v>
      </c>
      <c r="D94" s="335">
        <v>15.8</v>
      </c>
      <c r="E94" s="335">
        <v>82</v>
      </c>
      <c r="F94" s="335">
        <v>2.2000000000000002</v>
      </c>
      <c r="G94" s="133">
        <v>192</v>
      </c>
    </row>
    <row r="95" spans="1:7" x14ac:dyDescent="0.2">
      <c r="A95" s="211">
        <v>44756.25</v>
      </c>
      <c r="B95" s="139">
        <v>764.91501777651092</v>
      </c>
      <c r="C95" s="139">
        <v>0</v>
      </c>
      <c r="D95" s="140">
        <v>15.8</v>
      </c>
      <c r="E95" s="140">
        <v>82</v>
      </c>
      <c r="F95" s="140">
        <v>1.3</v>
      </c>
      <c r="G95" s="133">
        <v>253</v>
      </c>
    </row>
    <row r="96" spans="1:7" x14ac:dyDescent="0.2">
      <c r="A96" s="211">
        <v>44756.291666666664</v>
      </c>
      <c r="B96" s="139">
        <v>765.21504327867865</v>
      </c>
      <c r="C96" s="139">
        <v>0</v>
      </c>
      <c r="D96" s="140">
        <v>15.5</v>
      </c>
      <c r="E96" s="140">
        <v>82</v>
      </c>
      <c r="F96" s="140">
        <v>1.8</v>
      </c>
      <c r="G96" s="133">
        <v>240</v>
      </c>
    </row>
    <row r="97" spans="1:13" x14ac:dyDescent="0.2">
      <c r="A97" s="211">
        <v>44756.333333333336</v>
      </c>
      <c r="B97" s="139">
        <v>765.66508153193013</v>
      </c>
      <c r="C97" s="139">
        <v>0</v>
      </c>
      <c r="D97" s="140">
        <v>15.6</v>
      </c>
      <c r="E97" s="140">
        <v>82</v>
      </c>
      <c r="F97" s="140">
        <v>0.9</v>
      </c>
      <c r="G97" s="133">
        <v>245</v>
      </c>
    </row>
    <row r="98" spans="1:13" x14ac:dyDescent="0.2">
      <c r="A98" s="211">
        <v>44756.375</v>
      </c>
      <c r="B98" s="139">
        <v>765.96510703409785</v>
      </c>
      <c r="C98" s="139">
        <v>0</v>
      </c>
      <c r="D98" s="140">
        <v>15.9</v>
      </c>
      <c r="E98" s="140">
        <v>81</v>
      </c>
      <c r="F98" s="140">
        <v>2.2000000000000002</v>
      </c>
      <c r="G98" s="133">
        <v>215</v>
      </c>
    </row>
    <row r="99" spans="1:13" x14ac:dyDescent="0.2">
      <c r="A99" s="211">
        <v>44756.416666666664</v>
      </c>
      <c r="B99" s="139">
        <v>765.96510703409785</v>
      </c>
      <c r="C99" s="139">
        <v>0</v>
      </c>
      <c r="D99" s="140">
        <v>16.3</v>
      </c>
      <c r="E99" s="140">
        <v>80</v>
      </c>
      <c r="F99" s="140">
        <v>2.7</v>
      </c>
    </row>
    <row r="100" spans="1:13" x14ac:dyDescent="0.2">
      <c r="A100" s="211">
        <v>44756.458333333336</v>
      </c>
      <c r="B100" s="139">
        <v>765.59007515638825</v>
      </c>
      <c r="C100" s="139">
        <v>0</v>
      </c>
      <c r="D100" s="140">
        <v>16.899999999999999</v>
      </c>
      <c r="E100" s="141">
        <v>78</v>
      </c>
      <c r="F100" s="140">
        <v>2.7</v>
      </c>
    </row>
    <row r="101" spans="1:13" x14ac:dyDescent="0.2">
      <c r="A101" s="210" t="s">
        <v>161</v>
      </c>
      <c r="B101" s="142">
        <f>AVERAGE(B76:B100)</f>
        <v>764.71400069005892</v>
      </c>
      <c r="C101" s="142">
        <f>AVERAGE(C76:C100)</f>
        <v>0</v>
      </c>
      <c r="D101" s="142">
        <f t="shared" ref="D101:F101" si="3">AVERAGE(D76:D100)</f>
        <v>16.564</v>
      </c>
      <c r="E101" s="142">
        <f t="shared" si="3"/>
        <v>80.44</v>
      </c>
      <c r="F101" s="142">
        <f t="shared" si="3"/>
        <v>2.1680000000000006</v>
      </c>
      <c r="I101" s="313">
        <f>MIN(B76:B99)</f>
        <v>763.41489026567251</v>
      </c>
      <c r="J101" s="313">
        <f>MIN(C76:C99)</f>
        <v>0</v>
      </c>
      <c r="K101" s="313">
        <f>MIN(D76:D99)</f>
        <v>15.5</v>
      </c>
      <c r="L101" s="313">
        <f>MIN(E76:E99)</f>
        <v>75</v>
      </c>
      <c r="M101" s="313">
        <f>MIN(F76:F99)</f>
        <v>0.9</v>
      </c>
    </row>
    <row r="102" spans="1:13" x14ac:dyDescent="0.2">
      <c r="A102" s="133"/>
      <c r="B102" s="133"/>
      <c r="C102" s="133"/>
      <c r="D102" s="133"/>
      <c r="E102" s="133"/>
      <c r="F102" s="133"/>
    </row>
    <row r="103" spans="1:13" ht="13.15" customHeight="1" x14ac:dyDescent="0.2">
      <c r="A103" s="337" t="s">
        <v>163</v>
      </c>
      <c r="B103" s="337"/>
      <c r="C103" s="337"/>
      <c r="D103" s="337"/>
      <c r="E103" s="337"/>
      <c r="F103" s="337"/>
    </row>
    <row r="104" spans="1:13" ht="33.75" x14ac:dyDescent="0.2">
      <c r="A104" s="137" t="s">
        <v>147</v>
      </c>
      <c r="B104" s="137" t="s">
        <v>175</v>
      </c>
      <c r="C104" s="137" t="s">
        <v>252</v>
      </c>
      <c r="D104" s="137" t="s">
        <v>176</v>
      </c>
      <c r="E104" s="137" t="s">
        <v>148</v>
      </c>
      <c r="F104" s="137" t="s">
        <v>149</v>
      </c>
    </row>
    <row r="105" spans="1:13" ht="13.9" customHeight="1" x14ac:dyDescent="0.2">
      <c r="A105" s="211">
        <v>44756.5</v>
      </c>
      <c r="B105" s="139">
        <v>765.14003690313677</v>
      </c>
      <c r="C105" s="139">
        <v>0</v>
      </c>
      <c r="D105" s="140">
        <v>17.3</v>
      </c>
      <c r="E105" s="140">
        <v>78</v>
      </c>
      <c r="F105" s="140">
        <v>3.6</v>
      </c>
    </row>
    <row r="106" spans="1:13" x14ac:dyDescent="0.2">
      <c r="A106" s="211">
        <v>44756.541666666664</v>
      </c>
      <c r="B106" s="139">
        <v>764.76500502542717</v>
      </c>
      <c r="C106" s="139">
        <v>0</v>
      </c>
      <c r="D106" s="140">
        <v>17.7</v>
      </c>
      <c r="E106" s="140">
        <v>77</v>
      </c>
      <c r="F106" s="140">
        <v>3.6</v>
      </c>
      <c r="G106" s="133">
        <v>214</v>
      </c>
    </row>
    <row r="107" spans="1:13" x14ac:dyDescent="0.2">
      <c r="A107" s="211">
        <v>44756.583333333336</v>
      </c>
      <c r="B107" s="139">
        <v>764.01494127000797</v>
      </c>
      <c r="C107" s="139">
        <v>0</v>
      </c>
      <c r="D107" s="140">
        <v>17.899999999999999</v>
      </c>
      <c r="E107" s="140">
        <v>76</v>
      </c>
      <c r="F107" s="140">
        <v>3.1</v>
      </c>
      <c r="G107" s="133">
        <v>211</v>
      </c>
    </row>
    <row r="108" spans="1:13" x14ac:dyDescent="0.2">
      <c r="A108" s="211">
        <v>44756.625</v>
      </c>
      <c r="B108" s="139">
        <v>763.41489026567251</v>
      </c>
      <c r="C108" s="139">
        <v>0</v>
      </c>
      <c r="D108" s="140">
        <v>17.8</v>
      </c>
      <c r="E108" s="140">
        <v>78</v>
      </c>
      <c r="F108" s="140">
        <v>3.6</v>
      </c>
      <c r="G108" s="133">
        <v>200</v>
      </c>
    </row>
    <row r="109" spans="1:13" x14ac:dyDescent="0.2">
      <c r="A109" s="211">
        <v>44756.666666666664</v>
      </c>
      <c r="B109" s="139">
        <v>763.33988389013064</v>
      </c>
      <c r="C109" s="139">
        <v>0</v>
      </c>
      <c r="D109" s="140">
        <v>17.3</v>
      </c>
      <c r="E109" s="140">
        <v>78</v>
      </c>
      <c r="F109" s="140">
        <v>3.6</v>
      </c>
      <c r="G109" s="133">
        <v>208</v>
      </c>
    </row>
    <row r="110" spans="1:13" x14ac:dyDescent="0.2">
      <c r="A110" s="211">
        <v>44756.708333333336</v>
      </c>
      <c r="B110" s="139">
        <v>763.18987113904677</v>
      </c>
      <c r="C110" s="139">
        <v>0</v>
      </c>
      <c r="D110" s="140">
        <v>16.899999999999999</v>
      </c>
      <c r="E110" s="140">
        <v>79</v>
      </c>
      <c r="F110" s="140">
        <v>3.6</v>
      </c>
      <c r="G110" s="133">
        <v>303</v>
      </c>
    </row>
    <row r="111" spans="1:13" x14ac:dyDescent="0.2">
      <c r="A111" s="211">
        <v>44756.75</v>
      </c>
      <c r="B111" s="139">
        <v>763.26487751458876</v>
      </c>
      <c r="C111" s="139">
        <v>0</v>
      </c>
      <c r="D111" s="140">
        <v>16.3</v>
      </c>
      <c r="E111" s="140">
        <v>81</v>
      </c>
      <c r="F111" s="140">
        <v>3.6</v>
      </c>
      <c r="G111" s="133">
        <v>259</v>
      </c>
    </row>
    <row r="112" spans="1:13" x14ac:dyDescent="0.2">
      <c r="A112" s="211">
        <v>44756.791666666664</v>
      </c>
      <c r="B112" s="139">
        <v>763.4898966412145</v>
      </c>
      <c r="C112" s="139">
        <v>0</v>
      </c>
      <c r="D112" s="140">
        <v>16.2</v>
      </c>
      <c r="E112" s="140">
        <v>82</v>
      </c>
      <c r="F112" s="140">
        <v>1.8</v>
      </c>
      <c r="G112" s="133">
        <v>268</v>
      </c>
    </row>
    <row r="113" spans="1:7" x14ac:dyDescent="0.2">
      <c r="A113" s="211">
        <v>44756.833333333336</v>
      </c>
      <c r="B113" s="139">
        <v>763.78992214338211</v>
      </c>
      <c r="C113" s="139"/>
      <c r="D113" s="140"/>
      <c r="E113" s="140">
        <v>83</v>
      </c>
      <c r="F113" s="140"/>
      <c r="G113" s="133">
        <v>241</v>
      </c>
    </row>
    <row r="114" spans="1:7" x14ac:dyDescent="0.2">
      <c r="A114" s="211">
        <v>44756.875</v>
      </c>
      <c r="B114" s="139">
        <v>764.16495402109172</v>
      </c>
      <c r="C114" s="139">
        <v>0</v>
      </c>
      <c r="D114" s="140">
        <v>15.4</v>
      </c>
      <c r="E114" s="140">
        <v>84</v>
      </c>
      <c r="F114" s="140">
        <v>1.3</v>
      </c>
      <c r="G114" s="133">
        <v>233</v>
      </c>
    </row>
    <row r="115" spans="1:7" x14ac:dyDescent="0.2">
      <c r="A115" s="211">
        <v>44756.916666666664</v>
      </c>
      <c r="B115" s="139">
        <v>763.8649285189241</v>
      </c>
      <c r="C115" s="139">
        <v>0</v>
      </c>
      <c r="D115" s="140">
        <v>15.3</v>
      </c>
      <c r="E115" s="140">
        <v>85</v>
      </c>
      <c r="F115" s="140">
        <v>0.9</v>
      </c>
      <c r="G115" s="133">
        <v>158</v>
      </c>
    </row>
    <row r="116" spans="1:7" x14ac:dyDescent="0.2">
      <c r="A116" s="211">
        <v>44756.958333333336</v>
      </c>
      <c r="B116" s="139">
        <v>763.8649285189241</v>
      </c>
      <c r="C116" s="139">
        <v>0</v>
      </c>
      <c r="D116" s="140">
        <v>15.4</v>
      </c>
      <c r="E116" s="140">
        <v>85</v>
      </c>
      <c r="F116" s="140">
        <v>1.8</v>
      </c>
      <c r="G116" s="133">
        <v>220</v>
      </c>
    </row>
    <row r="117" spans="1:7" x14ac:dyDescent="0.2">
      <c r="A117" s="211">
        <v>44757</v>
      </c>
      <c r="B117" s="139">
        <v>763.78992214338211</v>
      </c>
      <c r="C117" s="139">
        <v>0</v>
      </c>
      <c r="D117" s="140">
        <v>15.6</v>
      </c>
      <c r="E117" s="140">
        <v>84</v>
      </c>
      <c r="F117" s="140"/>
      <c r="G117" s="133">
        <v>207</v>
      </c>
    </row>
    <row r="118" spans="1:7" x14ac:dyDescent="0.2">
      <c r="A118" s="211">
        <v>44757.041666666664</v>
      </c>
      <c r="B118" s="139">
        <v>763.78992214338211</v>
      </c>
      <c r="C118" s="139">
        <v>0</v>
      </c>
      <c r="D118" s="140">
        <v>15.3</v>
      </c>
      <c r="E118" s="140">
        <v>84</v>
      </c>
      <c r="F118" s="140">
        <v>1.8</v>
      </c>
    </row>
    <row r="119" spans="1:7" x14ac:dyDescent="0.2">
      <c r="A119" s="211">
        <v>44757.083333333336</v>
      </c>
      <c r="B119" s="139">
        <v>763.4898966412145</v>
      </c>
      <c r="C119" s="139">
        <v>0</v>
      </c>
      <c r="D119" s="140">
        <v>15.3</v>
      </c>
      <c r="E119" s="140">
        <v>85</v>
      </c>
      <c r="F119" s="140">
        <v>1.3</v>
      </c>
      <c r="G119" s="133">
        <v>180</v>
      </c>
    </row>
    <row r="120" spans="1:7" x14ac:dyDescent="0.2">
      <c r="A120" s="211">
        <v>44757.125</v>
      </c>
      <c r="B120" s="139">
        <v>763.33988389013064</v>
      </c>
      <c r="C120" s="139">
        <v>0</v>
      </c>
      <c r="D120" s="140">
        <v>15.2</v>
      </c>
      <c r="E120" s="140">
        <v>85</v>
      </c>
      <c r="F120" s="140">
        <v>0.9</v>
      </c>
      <c r="G120" s="133">
        <v>231</v>
      </c>
    </row>
    <row r="121" spans="1:7" x14ac:dyDescent="0.2">
      <c r="A121" s="211">
        <v>44757.166666666664</v>
      </c>
      <c r="B121" s="335">
        <v>763.33988389013064</v>
      </c>
      <c r="C121" s="335"/>
      <c r="D121" s="335">
        <v>15.1</v>
      </c>
      <c r="E121" s="335">
        <v>85</v>
      </c>
      <c r="F121" s="335"/>
      <c r="G121" s="133">
        <v>228</v>
      </c>
    </row>
    <row r="122" spans="1:7" x14ac:dyDescent="0.2">
      <c r="A122" s="211">
        <v>44757.208333333336</v>
      </c>
      <c r="B122" s="139">
        <v>763.4898966412145</v>
      </c>
      <c r="C122" s="139">
        <v>0</v>
      </c>
      <c r="D122" s="140">
        <v>15.1</v>
      </c>
      <c r="E122" s="140">
        <v>85</v>
      </c>
      <c r="F122" s="140">
        <v>0.9</v>
      </c>
      <c r="G122" s="133">
        <v>231</v>
      </c>
    </row>
    <row r="123" spans="1:7" x14ac:dyDescent="0.2">
      <c r="A123" s="211">
        <v>44757.25</v>
      </c>
      <c r="B123" s="139">
        <v>764.08994764554984</v>
      </c>
      <c r="C123" s="139">
        <v>0</v>
      </c>
      <c r="D123" s="140">
        <v>15</v>
      </c>
      <c r="E123" s="140">
        <v>85</v>
      </c>
      <c r="F123" s="140">
        <v>1.3</v>
      </c>
      <c r="G123" s="133">
        <v>206</v>
      </c>
    </row>
    <row r="124" spans="1:7" x14ac:dyDescent="0.2">
      <c r="A124" s="211">
        <v>44757.291666666664</v>
      </c>
      <c r="B124" s="139">
        <v>764.46497952325944</v>
      </c>
      <c r="C124" s="139">
        <v>0</v>
      </c>
      <c r="D124" s="140">
        <v>15.1</v>
      </c>
      <c r="E124" s="140">
        <v>85</v>
      </c>
      <c r="F124" s="140">
        <v>0.4</v>
      </c>
      <c r="G124" s="133">
        <v>233</v>
      </c>
    </row>
    <row r="125" spans="1:7" x14ac:dyDescent="0.2">
      <c r="A125" s="211">
        <v>44757.333333333336</v>
      </c>
      <c r="B125" s="139">
        <v>764.99002415205291</v>
      </c>
      <c r="C125" s="139">
        <v>0</v>
      </c>
      <c r="D125" s="140">
        <v>15.1</v>
      </c>
      <c r="E125" s="140">
        <v>85</v>
      </c>
      <c r="F125" s="140">
        <v>0.9</v>
      </c>
      <c r="G125" s="133">
        <v>204</v>
      </c>
    </row>
    <row r="126" spans="1:7" x14ac:dyDescent="0.2">
      <c r="A126" s="211">
        <v>44757.375</v>
      </c>
      <c r="B126" s="139">
        <v>765.51506878084638</v>
      </c>
      <c r="C126" s="139">
        <v>0</v>
      </c>
      <c r="D126" s="140">
        <v>15.2</v>
      </c>
      <c r="E126" s="140">
        <v>87</v>
      </c>
      <c r="F126" s="140">
        <v>1.3</v>
      </c>
      <c r="G126" s="133">
        <v>239</v>
      </c>
    </row>
    <row r="127" spans="1:7" x14ac:dyDescent="0.2">
      <c r="A127" s="211">
        <v>44757.416666666664</v>
      </c>
      <c r="B127" s="139">
        <v>765.74008790747212</v>
      </c>
      <c r="C127" s="139">
        <v>0</v>
      </c>
      <c r="D127" s="140">
        <v>15.3</v>
      </c>
      <c r="E127" s="140">
        <v>87</v>
      </c>
      <c r="F127" s="140">
        <v>1.3</v>
      </c>
      <c r="G127" s="133">
        <v>203</v>
      </c>
    </row>
    <row r="128" spans="1:7" x14ac:dyDescent="0.2">
      <c r="A128" s="211">
        <v>44757.458333333336</v>
      </c>
      <c r="B128" s="139">
        <v>765.44006240530439</v>
      </c>
      <c r="C128" s="139">
        <v>0</v>
      </c>
      <c r="D128" s="140">
        <v>15.6</v>
      </c>
      <c r="E128" s="140">
        <v>86</v>
      </c>
      <c r="F128" s="140">
        <v>1.3</v>
      </c>
      <c r="G128" s="133">
        <v>239</v>
      </c>
    </row>
    <row r="129" spans="1:13" hidden="1" x14ac:dyDescent="0.2">
      <c r="A129" s="211"/>
      <c r="B129" s="139"/>
      <c r="C129" s="139"/>
      <c r="D129" s="140"/>
      <c r="E129" s="141"/>
      <c r="F129" s="140"/>
    </row>
    <row r="130" spans="1:13" x14ac:dyDescent="0.2">
      <c r="A130" s="210" t="s">
        <v>164</v>
      </c>
      <c r="B130" s="142">
        <f>AVERAGE(B105:B129)</f>
        <v>764.07432131731196</v>
      </c>
      <c r="C130" s="142">
        <f>AVERAGE(C105:C129)</f>
        <v>0</v>
      </c>
      <c r="D130" s="142">
        <f t="shared" ref="D130:F130" si="4">AVERAGE(D105:D129)</f>
        <v>15.930434782608701</v>
      </c>
      <c r="E130" s="142">
        <f t="shared" si="4"/>
        <v>82.875</v>
      </c>
      <c r="F130" s="142">
        <f t="shared" si="4"/>
        <v>1.9952380952380946</v>
      </c>
      <c r="I130">
        <f>MIN(B105:B128)</f>
        <v>763.18987113904677</v>
      </c>
      <c r="J130">
        <f>MIN(C105:C128)</f>
        <v>0</v>
      </c>
      <c r="K130">
        <f>MIN(D105:D128)</f>
        <v>15</v>
      </c>
      <c r="L130">
        <f>MIN(E105:E128)</f>
        <v>76</v>
      </c>
      <c r="M130">
        <f>MIN(F105:F128)</f>
        <v>0.4</v>
      </c>
    </row>
    <row r="131" spans="1:13" x14ac:dyDescent="0.2">
      <c r="A131" s="133"/>
      <c r="B131" s="133"/>
      <c r="C131" s="133"/>
      <c r="D131" s="133"/>
      <c r="E131" s="133"/>
      <c r="F131" s="133"/>
    </row>
    <row r="132" spans="1:13" ht="13.15" customHeight="1" x14ac:dyDescent="0.2">
      <c r="A132" s="337" t="s">
        <v>165</v>
      </c>
      <c r="B132" s="337"/>
      <c r="C132" s="337"/>
      <c r="D132" s="337"/>
      <c r="E132" s="337"/>
      <c r="F132" s="337"/>
    </row>
    <row r="133" spans="1:13" ht="33.75" x14ac:dyDescent="0.2">
      <c r="A133" s="137" t="s">
        <v>147</v>
      </c>
      <c r="B133" s="137" t="s">
        <v>175</v>
      </c>
      <c r="C133" s="137" t="s">
        <v>252</v>
      </c>
      <c r="D133" s="137" t="s">
        <v>176</v>
      </c>
      <c r="E133" s="137" t="s">
        <v>148</v>
      </c>
      <c r="F133" s="137" t="s">
        <v>149</v>
      </c>
    </row>
    <row r="134" spans="1:13" ht="13.9" customHeight="1" x14ac:dyDescent="0.2">
      <c r="A134" s="211">
        <v>44757.458333333336</v>
      </c>
      <c r="B134" s="139">
        <v>765.44006240530439</v>
      </c>
      <c r="C134" s="139">
        <v>0</v>
      </c>
      <c r="D134" s="140">
        <v>15.6</v>
      </c>
      <c r="E134" s="140">
        <v>86</v>
      </c>
      <c r="F134" s="140">
        <v>1.3</v>
      </c>
      <c r="G134" s="133">
        <v>212</v>
      </c>
    </row>
    <row r="135" spans="1:13" x14ac:dyDescent="0.2">
      <c r="A135" s="211">
        <v>44757.5</v>
      </c>
      <c r="B135" s="139">
        <v>764.91501777651092</v>
      </c>
      <c r="C135" s="139">
        <v>0</v>
      </c>
      <c r="D135" s="140">
        <v>15.9</v>
      </c>
      <c r="E135" s="140">
        <v>84</v>
      </c>
      <c r="F135" s="140">
        <v>1.8</v>
      </c>
      <c r="G135" s="133">
        <v>220</v>
      </c>
    </row>
    <row r="136" spans="1:13" x14ac:dyDescent="0.2">
      <c r="A136" s="211">
        <v>44757.541666666664</v>
      </c>
      <c r="B136" s="139">
        <v>764.53998589880132</v>
      </c>
      <c r="C136" s="139">
        <v>0</v>
      </c>
      <c r="D136" s="140">
        <v>16.100000000000001</v>
      </c>
      <c r="E136" s="140">
        <v>83</v>
      </c>
      <c r="F136" s="140">
        <v>2.2000000000000002</v>
      </c>
      <c r="G136" s="133">
        <v>195</v>
      </c>
    </row>
    <row r="137" spans="1:13" x14ac:dyDescent="0.2">
      <c r="A137" s="211">
        <v>44757.583333333336</v>
      </c>
      <c r="B137" s="139">
        <v>764.16495402109172</v>
      </c>
      <c r="C137" s="139">
        <v>0</v>
      </c>
      <c r="D137" s="140">
        <v>16.100000000000001</v>
      </c>
      <c r="E137" s="140">
        <v>83</v>
      </c>
      <c r="F137" s="140">
        <v>2.2000000000000002</v>
      </c>
    </row>
    <row r="138" spans="1:13" x14ac:dyDescent="0.2">
      <c r="A138" s="211">
        <v>44757.625</v>
      </c>
      <c r="B138" s="139">
        <v>763.78992214338211</v>
      </c>
      <c r="C138" s="139">
        <v>0</v>
      </c>
      <c r="D138" s="140">
        <v>16.100000000000001</v>
      </c>
      <c r="E138" s="140">
        <v>83</v>
      </c>
      <c r="F138" s="140">
        <v>1.8</v>
      </c>
      <c r="G138" s="133">
        <v>193</v>
      </c>
    </row>
    <row r="139" spans="1:13" x14ac:dyDescent="0.2">
      <c r="A139" s="211">
        <v>44757.666666666664</v>
      </c>
      <c r="B139" s="139">
        <v>763.63990939229836</v>
      </c>
      <c r="C139" s="139">
        <v>0</v>
      </c>
      <c r="D139" s="140">
        <v>16.2</v>
      </c>
      <c r="E139" s="140">
        <v>82</v>
      </c>
      <c r="F139" s="140">
        <v>2.2000000000000002</v>
      </c>
      <c r="G139" s="133">
        <v>207</v>
      </c>
    </row>
    <row r="140" spans="1:13" x14ac:dyDescent="0.2">
      <c r="A140" s="211">
        <v>44757.708333333336</v>
      </c>
      <c r="B140" s="139">
        <v>763.63990939229836</v>
      </c>
      <c r="C140" s="139">
        <v>0</v>
      </c>
      <c r="D140" s="140">
        <v>16.3</v>
      </c>
      <c r="E140" s="140">
        <v>82</v>
      </c>
      <c r="F140" s="140">
        <v>1.8</v>
      </c>
      <c r="G140" s="133">
        <v>192</v>
      </c>
    </row>
    <row r="141" spans="1:13" x14ac:dyDescent="0.2">
      <c r="A141" s="211">
        <v>44757.75</v>
      </c>
      <c r="B141" s="139"/>
      <c r="C141" s="139"/>
      <c r="D141" s="140"/>
      <c r="E141" s="140"/>
      <c r="F141" s="140"/>
      <c r="G141" s="133">
        <v>244</v>
      </c>
    </row>
    <row r="142" spans="1:13" x14ac:dyDescent="0.2">
      <c r="A142" s="211">
        <v>44757.791666666664</v>
      </c>
      <c r="B142" s="139">
        <v>763.93993489446598</v>
      </c>
      <c r="C142" s="139">
        <v>0</v>
      </c>
      <c r="D142" s="140">
        <v>15.9</v>
      </c>
      <c r="E142" s="140">
        <v>84</v>
      </c>
      <c r="F142" s="140">
        <v>2.7</v>
      </c>
      <c r="G142" s="133">
        <v>259</v>
      </c>
    </row>
    <row r="143" spans="1:13" x14ac:dyDescent="0.2">
      <c r="A143" s="211">
        <v>44757.833333333336</v>
      </c>
      <c r="B143" s="139">
        <v>764.31496677217558</v>
      </c>
      <c r="C143" s="139">
        <v>0</v>
      </c>
      <c r="D143" s="140">
        <v>15.9</v>
      </c>
      <c r="E143" s="140">
        <v>83</v>
      </c>
      <c r="F143" s="140">
        <v>1.3</v>
      </c>
      <c r="G143" s="133">
        <v>233</v>
      </c>
    </row>
    <row r="144" spans="1:13" x14ac:dyDescent="0.2">
      <c r="A144" s="211">
        <v>44757.875</v>
      </c>
      <c r="B144" s="139">
        <v>764.46497952325944</v>
      </c>
      <c r="C144" s="139">
        <v>0</v>
      </c>
      <c r="D144" s="140">
        <v>15.9</v>
      </c>
      <c r="E144" s="140">
        <v>83</v>
      </c>
      <c r="F144" s="140">
        <v>2.2000000000000002</v>
      </c>
      <c r="G144" s="133">
        <v>269</v>
      </c>
    </row>
    <row r="145" spans="1:13" x14ac:dyDescent="0.2">
      <c r="A145" s="211">
        <v>44757.916666666664</v>
      </c>
      <c r="B145" s="139">
        <v>764.53998589880132</v>
      </c>
      <c r="C145" s="139">
        <v>0</v>
      </c>
      <c r="D145" s="140">
        <v>15.9</v>
      </c>
      <c r="E145" s="140">
        <v>84</v>
      </c>
      <c r="F145" s="140">
        <v>2.2000000000000002</v>
      </c>
      <c r="G145" s="133">
        <v>263</v>
      </c>
    </row>
    <row r="146" spans="1:13" x14ac:dyDescent="0.2">
      <c r="A146" s="211">
        <v>44757.958333333336</v>
      </c>
      <c r="B146" s="139">
        <v>764.46497952325944</v>
      </c>
      <c r="C146" s="139">
        <v>0</v>
      </c>
      <c r="D146" s="140">
        <v>15.8</v>
      </c>
      <c r="E146" s="140">
        <v>84</v>
      </c>
      <c r="F146" s="140">
        <v>2.7</v>
      </c>
      <c r="G146" s="133">
        <v>296</v>
      </c>
    </row>
    <row r="147" spans="1:13" x14ac:dyDescent="0.2">
      <c r="A147" s="211">
        <v>44758</v>
      </c>
      <c r="B147" s="139">
        <v>764.53998589880132</v>
      </c>
      <c r="C147" s="139">
        <v>0</v>
      </c>
      <c r="D147" s="140">
        <v>15.4</v>
      </c>
      <c r="E147" s="140">
        <v>84</v>
      </c>
      <c r="F147" s="140">
        <v>2.7</v>
      </c>
      <c r="G147" s="133">
        <v>236</v>
      </c>
    </row>
    <row r="148" spans="1:13" x14ac:dyDescent="0.2">
      <c r="A148" s="211">
        <v>44758.041666666664</v>
      </c>
      <c r="B148" s="139">
        <v>764.31496677217558</v>
      </c>
      <c r="C148" s="139">
        <v>0</v>
      </c>
      <c r="D148" s="140">
        <v>15.3</v>
      </c>
      <c r="E148" s="140">
        <v>84</v>
      </c>
      <c r="F148" s="140">
        <v>0.9</v>
      </c>
      <c r="G148" s="133">
        <v>251</v>
      </c>
    </row>
    <row r="149" spans="1:13" x14ac:dyDescent="0.2">
      <c r="A149" s="211">
        <v>44758.083333333336</v>
      </c>
      <c r="B149" s="139">
        <v>763.8649285189241</v>
      </c>
      <c r="C149" s="139">
        <v>0</v>
      </c>
      <c r="D149" s="140">
        <v>15</v>
      </c>
      <c r="E149" s="140">
        <v>85</v>
      </c>
      <c r="F149" s="140">
        <v>1.3</v>
      </c>
      <c r="G149" s="133">
        <v>212</v>
      </c>
    </row>
    <row r="150" spans="1:13" x14ac:dyDescent="0.2">
      <c r="A150" s="211">
        <v>44758.125</v>
      </c>
      <c r="B150" s="139">
        <v>763.41489026567251</v>
      </c>
      <c r="C150" s="139">
        <v>0</v>
      </c>
      <c r="D150" s="140">
        <v>14.8</v>
      </c>
      <c r="E150" s="140">
        <v>85</v>
      </c>
      <c r="F150" s="140">
        <v>0.4</v>
      </c>
      <c r="G150" s="133">
        <v>209</v>
      </c>
    </row>
    <row r="151" spans="1:13" x14ac:dyDescent="0.2">
      <c r="A151" s="211">
        <v>44758.166666666664</v>
      </c>
      <c r="B151" s="139">
        <v>763.11486476350478</v>
      </c>
      <c r="C151" s="139">
        <v>0</v>
      </c>
      <c r="D151" s="140">
        <v>14.7</v>
      </c>
      <c r="E151" s="140">
        <v>86</v>
      </c>
      <c r="F151" s="140">
        <v>0.9</v>
      </c>
      <c r="G151" s="133">
        <v>254</v>
      </c>
    </row>
    <row r="152" spans="1:13" x14ac:dyDescent="0.2">
      <c r="A152" s="211">
        <v>44758.208333333336</v>
      </c>
      <c r="B152" s="139">
        <v>763.11486476350478</v>
      </c>
      <c r="C152" s="139">
        <v>0</v>
      </c>
      <c r="D152" s="140">
        <v>14.8</v>
      </c>
      <c r="E152" s="140">
        <v>86</v>
      </c>
      <c r="F152" s="140">
        <v>0</v>
      </c>
      <c r="G152" s="133">
        <v>197</v>
      </c>
    </row>
    <row r="153" spans="1:13" x14ac:dyDescent="0.2">
      <c r="A153" s="211">
        <v>44758.25</v>
      </c>
      <c r="B153" s="139">
        <v>763.26487751458876</v>
      </c>
      <c r="C153" s="139">
        <v>0</v>
      </c>
      <c r="D153" s="140">
        <v>14.8</v>
      </c>
      <c r="E153" s="140">
        <v>86</v>
      </c>
      <c r="F153" s="140">
        <v>0.9</v>
      </c>
      <c r="G153" s="133">
        <v>240</v>
      </c>
    </row>
    <row r="154" spans="1:13" x14ac:dyDescent="0.2">
      <c r="A154" s="211">
        <v>44758.291666666664</v>
      </c>
      <c r="B154" s="139">
        <v>763.41489026567251</v>
      </c>
      <c r="C154" s="139">
        <v>0</v>
      </c>
      <c r="D154" s="140">
        <v>14.8</v>
      </c>
      <c r="E154" s="140">
        <v>88</v>
      </c>
      <c r="F154" s="140">
        <v>1.3</v>
      </c>
      <c r="G154" s="133">
        <v>241</v>
      </c>
    </row>
    <row r="155" spans="1:13" x14ac:dyDescent="0.2">
      <c r="A155" s="211">
        <v>44758.333333333336</v>
      </c>
      <c r="B155" s="139">
        <v>763.78992214338211</v>
      </c>
      <c r="C155" s="139">
        <v>0</v>
      </c>
      <c r="D155" s="140">
        <v>14.7</v>
      </c>
      <c r="E155" s="140">
        <v>89</v>
      </c>
      <c r="F155" s="140">
        <v>0.4</v>
      </c>
      <c r="G155" s="133">
        <v>212</v>
      </c>
    </row>
    <row r="156" spans="1:13" x14ac:dyDescent="0.2">
      <c r="A156" s="211">
        <v>44758.375</v>
      </c>
      <c r="B156" s="139">
        <v>764.23996039663371</v>
      </c>
      <c r="C156" s="139">
        <v>0</v>
      </c>
      <c r="D156" s="140">
        <v>14.9</v>
      </c>
      <c r="E156" s="140">
        <v>89</v>
      </c>
      <c r="F156" s="140">
        <v>0.9</v>
      </c>
      <c r="G156" s="133">
        <v>175</v>
      </c>
    </row>
    <row r="157" spans="1:13" x14ac:dyDescent="0.2">
      <c r="A157" s="211">
        <v>44758.416666666664</v>
      </c>
      <c r="B157" s="139">
        <v>764.38997314771757</v>
      </c>
      <c r="C157" s="139">
        <v>0</v>
      </c>
      <c r="D157" s="140">
        <v>15</v>
      </c>
      <c r="E157" s="140">
        <v>88</v>
      </c>
      <c r="F157" s="140">
        <v>1.8</v>
      </c>
    </row>
    <row r="158" spans="1:13" hidden="1" x14ac:dyDescent="0.2">
      <c r="A158" s="211"/>
      <c r="B158" s="139"/>
      <c r="C158" s="139"/>
      <c r="D158" s="140"/>
      <c r="E158" s="140"/>
      <c r="F158" s="140"/>
    </row>
    <row r="159" spans="1:13" x14ac:dyDescent="0.2">
      <c r="A159" s="210" t="s">
        <v>166</v>
      </c>
      <c r="B159" s="142">
        <f>AVERAGE(B134:B158)</f>
        <v>764.05733617792305</v>
      </c>
      <c r="C159" s="142">
        <f>AVERAGE(C134:C158)</f>
        <v>0</v>
      </c>
      <c r="D159" s="142">
        <f t="shared" ref="D159:F159" si="5">AVERAGE(D134:D158)</f>
        <v>15.473913043478264</v>
      </c>
      <c r="E159" s="142">
        <f t="shared" si="5"/>
        <v>84.826086956521735</v>
      </c>
      <c r="F159" s="142">
        <f t="shared" si="5"/>
        <v>1.5608695652173907</v>
      </c>
      <c r="I159">
        <f>MIN(B134:B157)</f>
        <v>763.11486476350478</v>
      </c>
      <c r="J159">
        <f t="shared" ref="J159:M159" si="6">MIN(C134:C157)</f>
        <v>0</v>
      </c>
      <c r="K159">
        <f t="shared" si="6"/>
        <v>14.7</v>
      </c>
      <c r="L159">
        <f t="shared" si="6"/>
        <v>82</v>
      </c>
      <c r="M159">
        <f t="shared" si="6"/>
        <v>0</v>
      </c>
    </row>
    <row r="160" spans="1:13" x14ac:dyDescent="0.2">
      <c r="A160" s="347" t="s">
        <v>260</v>
      </c>
      <c r="B160" s="347"/>
      <c r="C160" s="347"/>
      <c r="D160" s="347"/>
      <c r="E160" s="347"/>
      <c r="F160" s="347"/>
    </row>
    <row r="161" spans="1:7" ht="13.15" hidden="1" customHeight="1" x14ac:dyDescent="0.2">
      <c r="A161" s="336" t="s">
        <v>167</v>
      </c>
      <c r="B161" s="336"/>
      <c r="C161" s="336"/>
      <c r="D161" s="336"/>
      <c r="E161" s="336"/>
      <c r="F161" s="336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7">AVERAGE(D163:D187)</f>
        <v>#DIV/0!</v>
      </c>
      <c r="E188" s="142" t="e">
        <f t="shared" si="7"/>
        <v>#DIV/0!</v>
      </c>
      <c r="F188" s="142" t="e">
        <f t="shared" si="7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32" zoomScale="90" zoomScaleNormal="100" zoomScaleSheetLayoutView="90" workbookViewId="0">
      <selection activeCell="D20" sqref="D20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48"/>
      <c r="C2" s="348"/>
      <c r="D2" s="348"/>
      <c r="E2" s="349"/>
      <c r="F2" s="338" t="s">
        <v>235</v>
      </c>
      <c r="G2" s="338"/>
      <c r="H2" s="338"/>
      <c r="I2" s="338"/>
      <c r="J2" s="338"/>
      <c r="K2" s="338"/>
      <c r="L2" s="338"/>
      <c r="M2" s="338"/>
      <c r="N2" s="338"/>
      <c r="O2" s="339"/>
    </row>
    <row r="3" spans="1:20" ht="16.5" customHeight="1" x14ac:dyDescent="0.2">
      <c r="A3" s="52"/>
      <c r="B3" s="350"/>
      <c r="C3" s="350"/>
      <c r="D3" s="350"/>
      <c r="E3" s="350"/>
      <c r="F3" s="340"/>
      <c r="G3" s="340"/>
      <c r="H3" s="340"/>
      <c r="I3" s="340"/>
      <c r="J3" s="340"/>
      <c r="K3" s="340"/>
      <c r="L3" s="340"/>
      <c r="M3" s="340"/>
      <c r="N3" s="340"/>
      <c r="O3" s="341"/>
    </row>
    <row r="4" spans="1:20" ht="16.5" customHeight="1" x14ac:dyDescent="0.2">
      <c r="A4" s="52"/>
      <c r="B4" s="350"/>
      <c r="C4" s="350"/>
      <c r="D4" s="350"/>
      <c r="E4" s="350"/>
      <c r="F4" s="340"/>
      <c r="G4" s="340"/>
      <c r="H4" s="340"/>
      <c r="I4" s="340"/>
      <c r="J4" s="340"/>
      <c r="K4" s="340"/>
      <c r="L4" s="340"/>
      <c r="M4" s="340"/>
      <c r="N4" s="340"/>
      <c r="O4" s="341"/>
    </row>
    <row r="5" spans="1:20" ht="16.5" customHeight="1" thickBot="1" x14ac:dyDescent="0.25">
      <c r="A5" s="52"/>
      <c r="B5" s="351"/>
      <c r="C5" s="351"/>
      <c r="D5" s="351"/>
      <c r="E5" s="351"/>
      <c r="F5" s="342"/>
      <c r="G5" s="342"/>
      <c r="H5" s="342"/>
      <c r="I5" s="342"/>
      <c r="J5" s="342"/>
      <c r="K5" s="342"/>
      <c r="L5" s="342"/>
      <c r="M5" s="342"/>
      <c r="N5" s="342"/>
      <c r="O5" s="343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55" t="s">
        <v>180</v>
      </c>
      <c r="C7" s="355"/>
      <c r="D7" s="346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55" t="s">
        <v>205</v>
      </c>
      <c r="C9" s="355"/>
      <c r="D9" s="357" t="str">
        <f>'A.2.1. Promedio meteorologia'!B8</f>
        <v>CA-VMP-2</v>
      </c>
      <c r="E9" s="357"/>
      <c r="F9" s="355" t="s">
        <v>181</v>
      </c>
      <c r="G9" s="355"/>
      <c r="H9" s="356" t="str">
        <f>+'A.2.1. Promedio meteorologia'!E8</f>
        <v>0002-7-2022-418</v>
      </c>
      <c r="I9" s="356"/>
      <c r="J9" s="358" t="s">
        <v>171</v>
      </c>
      <c r="K9" s="358"/>
      <c r="L9" s="358"/>
      <c r="M9" s="358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54" t="s">
        <v>134</v>
      </c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44753.458333333336</v>
      </c>
      <c r="E13" s="107"/>
      <c r="F13" s="105" t="s">
        <v>4</v>
      </c>
      <c r="G13" s="106">
        <v>44754.458333333336</v>
      </c>
      <c r="H13" s="108"/>
      <c r="I13" s="105" t="s">
        <v>5</v>
      </c>
      <c r="J13" s="353">
        <f>G13-D13</f>
        <v>1</v>
      </c>
      <c r="K13" s="353"/>
      <c r="L13" s="109" t="s">
        <v>6</v>
      </c>
      <c r="M13" s="110">
        <f>$J13*60*24</f>
        <v>1440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52" t="s">
        <v>12</v>
      </c>
      <c r="C15" s="352"/>
      <c r="D15" s="352"/>
      <c r="E15" s="283">
        <f>J13</f>
        <v>1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59" t="s">
        <v>11</v>
      </c>
      <c r="C17" s="359"/>
      <c r="D17" s="359"/>
      <c r="E17" s="124">
        <f>'A.2.1. Promedio meteorologia'!D43</f>
        <v>15.786956521739128</v>
      </c>
      <c r="F17" s="359" t="s">
        <v>65</v>
      </c>
      <c r="G17" s="359"/>
      <c r="H17" s="124">
        <f>'A.2.1. Promedio meteorologia'!B43</f>
        <v>763.42141255919785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44754.489583333336</v>
      </c>
      <c r="E20" s="107"/>
      <c r="F20" s="105" t="s">
        <v>4</v>
      </c>
      <c r="G20" s="106">
        <v>44755.454861111109</v>
      </c>
      <c r="H20" s="108"/>
      <c r="I20" s="105" t="s">
        <v>5</v>
      </c>
      <c r="J20" s="353">
        <f>G20-D20</f>
        <v>0.96527777777373558</v>
      </c>
      <c r="K20" s="353"/>
      <c r="L20" s="109" t="s">
        <v>6</v>
      </c>
      <c r="M20" s="110">
        <f>$J20*60*24</f>
        <v>1389.9999999941792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52" t="s">
        <v>12</v>
      </c>
      <c r="C22" s="352"/>
      <c r="D22" s="352"/>
      <c r="E22" s="283">
        <f>J20</f>
        <v>0.96527777777373558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59" t="s">
        <v>11</v>
      </c>
      <c r="C24" s="359"/>
      <c r="D24" s="359"/>
      <c r="E24" s="124">
        <f>'A.2.1. Promedio meteorologia'!D72</f>
        <v>16.504545454545458</v>
      </c>
      <c r="F24" s="359" t="s">
        <v>65</v>
      </c>
      <c r="G24" s="359"/>
      <c r="H24" s="124">
        <f>'A.2.1. Promedio meteorologia'!B72</f>
        <v>763.9194786102272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44755.479166666664</v>
      </c>
      <c r="E27" s="107"/>
      <c r="F27" s="105" t="s">
        <v>4</v>
      </c>
      <c r="G27" s="106">
        <v>44756.46875</v>
      </c>
      <c r="H27" s="108"/>
      <c r="I27" s="105" t="s">
        <v>5</v>
      </c>
      <c r="J27" s="353">
        <f>G27-D27</f>
        <v>0.98958333333575865</v>
      </c>
      <c r="K27" s="353"/>
      <c r="L27" s="109" t="s">
        <v>6</v>
      </c>
      <c r="M27" s="110">
        <f>$J27*60*24</f>
        <v>1425.0000000034925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52" t="s">
        <v>12</v>
      </c>
      <c r="C29" s="352"/>
      <c r="D29" s="352"/>
      <c r="E29" s="283">
        <f>J27</f>
        <v>0.98958333333575865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59" t="s">
        <v>11</v>
      </c>
      <c r="C31" s="359"/>
      <c r="D31" s="359"/>
      <c r="E31" s="124">
        <f>'A.2.1. Promedio meteorologia'!D101</f>
        <v>16.564</v>
      </c>
      <c r="F31" s="359" t="s">
        <v>65</v>
      </c>
      <c r="G31" s="359"/>
      <c r="H31" s="124">
        <f>'A.2.1. Promedio meteorologia'!B101</f>
        <v>764.71400069005892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44756.482638888891</v>
      </c>
      <c r="E34" s="107"/>
      <c r="F34" s="105" t="s">
        <v>4</v>
      </c>
      <c r="G34" s="106">
        <v>44757.458333333336</v>
      </c>
      <c r="H34" s="108"/>
      <c r="I34" s="105" t="s">
        <v>5</v>
      </c>
      <c r="J34" s="353">
        <f>G34-D34</f>
        <v>0.97569444444525288</v>
      </c>
      <c r="K34" s="353"/>
      <c r="L34" s="109" t="s">
        <v>6</v>
      </c>
      <c r="M34" s="110">
        <f>$J34*60*24</f>
        <v>1405.0000000011642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52" t="s">
        <v>12</v>
      </c>
      <c r="C36" s="352"/>
      <c r="D36" s="352"/>
      <c r="E36" s="283">
        <f>J34</f>
        <v>0.97569444444525288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59" t="s">
        <v>11</v>
      </c>
      <c r="C38" s="359"/>
      <c r="D38" s="359"/>
      <c r="E38" s="124">
        <f>'A.2.1. Promedio meteorologia'!D130</f>
        <v>15.930434782608701</v>
      </c>
      <c r="F38" s="359" t="s">
        <v>65</v>
      </c>
      <c r="G38" s="359"/>
      <c r="H38" s="124">
        <f>'A.2.1. Promedio meteorologia'!B130</f>
        <v>764.07432131731196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44757.475694444445</v>
      </c>
      <c r="E41" s="107"/>
      <c r="F41" s="105" t="s">
        <v>4</v>
      </c>
      <c r="G41" s="106">
        <v>44758.434027777781</v>
      </c>
      <c r="H41" s="108"/>
      <c r="I41" s="105" t="s">
        <v>5</v>
      </c>
      <c r="J41" s="353">
        <f>G41-D41</f>
        <v>0.95833333333575865</v>
      </c>
      <c r="K41" s="353"/>
      <c r="L41" s="109" t="s">
        <v>6</v>
      </c>
      <c r="M41" s="110">
        <f>$J41*60*24</f>
        <v>1380.0000000034925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52" t="s">
        <v>12</v>
      </c>
      <c r="C43" s="352"/>
      <c r="D43" s="352"/>
      <c r="E43" s="283">
        <f>J41</f>
        <v>0.95833333333575865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59" t="s">
        <v>11</v>
      </c>
      <c r="C45" s="359"/>
      <c r="D45" s="359"/>
      <c r="E45" s="124">
        <f>'A.2.1. Promedio meteorologia'!D159</f>
        <v>15.473913043478264</v>
      </c>
      <c r="F45" s="359" t="s">
        <v>65</v>
      </c>
      <c r="G45" s="359"/>
      <c r="H45" s="124">
        <f>'A.2.1. Promedio meteorologia'!B159</f>
        <v>764.05733617792305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60" t="s">
        <v>13</v>
      </c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</row>
    <row r="49" spans="1:15" ht="35.25" customHeight="1" x14ac:dyDescent="0.2">
      <c r="A49" s="52"/>
      <c r="B49" s="361" t="s">
        <v>244</v>
      </c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61"/>
      <c r="O49" s="361"/>
    </row>
    <row r="89" spans="3:3" x14ac:dyDescent="0.2">
      <c r="C89" s="3" t="s">
        <v>238</v>
      </c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50" zoomScale="89" zoomScaleNormal="80" zoomScaleSheetLayoutView="89" zoomScalePageLayoutView="40" workbookViewId="0">
      <selection activeCell="D56" sqref="D56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97"/>
      <c r="C2" s="398"/>
      <c r="D2" s="340" t="s">
        <v>236</v>
      </c>
      <c r="E2" s="340"/>
      <c r="F2" s="340"/>
      <c r="G2" s="340"/>
      <c r="H2" s="340"/>
      <c r="I2" s="340"/>
      <c r="J2" s="341"/>
      <c r="K2" s="54"/>
    </row>
    <row r="3" spans="1:15" ht="12.75" customHeight="1" x14ac:dyDescent="0.2">
      <c r="A3" s="52"/>
      <c r="B3" s="399"/>
      <c r="C3" s="400"/>
      <c r="D3" s="340"/>
      <c r="E3" s="340"/>
      <c r="F3" s="340"/>
      <c r="G3" s="340"/>
      <c r="H3" s="340"/>
      <c r="I3" s="340"/>
      <c r="J3" s="341"/>
      <c r="K3" s="54"/>
    </row>
    <row r="4" spans="1:15" ht="12.75" customHeight="1" x14ac:dyDescent="0.2">
      <c r="A4" s="52"/>
      <c r="B4" s="399"/>
      <c r="C4" s="400"/>
      <c r="D4" s="340"/>
      <c r="E4" s="340"/>
      <c r="F4" s="340"/>
      <c r="G4" s="340"/>
      <c r="H4" s="340"/>
      <c r="I4" s="340"/>
      <c r="J4" s="341"/>
      <c r="K4" s="145"/>
    </row>
    <row r="5" spans="1:15" ht="13.5" customHeight="1" thickBot="1" x14ac:dyDescent="0.25">
      <c r="A5" s="52"/>
      <c r="B5" s="401"/>
      <c r="C5" s="402"/>
      <c r="D5" s="340"/>
      <c r="E5" s="340"/>
      <c r="F5" s="340"/>
      <c r="G5" s="340"/>
      <c r="H5" s="340"/>
      <c r="I5" s="340"/>
      <c r="J5" s="341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55" t="s">
        <v>180</v>
      </c>
      <c r="C7" s="355"/>
      <c r="D7" s="36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E7" s="363"/>
      <c r="F7" s="363"/>
      <c r="G7" s="363"/>
      <c r="H7" s="363"/>
      <c r="I7" s="363"/>
      <c r="J7" s="363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55" t="s">
        <v>205</v>
      </c>
      <c r="C9" s="355"/>
      <c r="D9" s="101" t="str">
        <f>'A.2.1. Promedio meteorologia'!B8</f>
        <v>CA-VMP-2</v>
      </c>
      <c r="E9" s="146"/>
      <c r="F9" s="355" t="s">
        <v>181</v>
      </c>
      <c r="G9" s="355"/>
      <c r="H9" s="100" t="str">
        <f>'A.2.1. Promedio meteorologia'!E8</f>
        <v>0002-7-2022-418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2" t="s">
        <v>15</v>
      </c>
      <c r="C11" s="362"/>
      <c r="D11" s="362"/>
      <c r="E11" s="362"/>
      <c r="F11" s="362"/>
      <c r="G11" s="362"/>
      <c r="H11" s="362"/>
      <c r="I11" s="362"/>
      <c r="J11" s="362"/>
      <c r="K11" s="54"/>
      <c r="L11" s="3">
        <f>D24</f>
        <v>13.5</v>
      </c>
      <c r="N11" s="279">
        <f>I24</f>
        <v>14.3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79" t="s">
        <v>17</v>
      </c>
      <c r="C13" s="380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77" t="s">
        <v>131</v>
      </c>
      <c r="J13" s="378"/>
      <c r="K13" s="57"/>
      <c r="L13" s="279">
        <f>D32</f>
        <v>13.6</v>
      </c>
      <c r="N13" s="279">
        <f>I32</f>
        <v>14.3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376" t="s">
        <v>16</v>
      </c>
      <c r="C15" s="376"/>
      <c r="D15" s="369" t="s">
        <v>8</v>
      </c>
      <c r="E15" s="369"/>
      <c r="F15" s="370" t="s">
        <v>14</v>
      </c>
      <c r="G15" s="371"/>
      <c r="H15" s="371"/>
      <c r="I15" s="371"/>
      <c r="J15" s="372"/>
      <c r="K15" s="57"/>
      <c r="L15" s="279">
        <f>D40</f>
        <v>13.7</v>
      </c>
      <c r="N15" s="279">
        <f>I40</f>
        <v>14.2</v>
      </c>
    </row>
    <row r="16" spans="1:15" x14ac:dyDescent="0.2">
      <c r="A16" s="52"/>
      <c r="B16" s="376"/>
      <c r="C16" s="376"/>
      <c r="D16" s="369" t="s">
        <v>9</v>
      </c>
      <c r="E16" s="369"/>
      <c r="F16" s="370" t="s">
        <v>67</v>
      </c>
      <c r="G16" s="371"/>
      <c r="H16" s="371"/>
      <c r="I16" s="371"/>
      <c r="J16" s="372"/>
      <c r="K16" s="57"/>
      <c r="L16" s="279">
        <f>D48</f>
        <v>13.5</v>
      </c>
      <c r="N16" s="279">
        <f>I48</f>
        <v>14.1</v>
      </c>
    </row>
    <row r="17" spans="1:14" ht="19.5" customHeight="1" x14ac:dyDescent="0.2">
      <c r="A17" s="52"/>
      <c r="B17" s="376"/>
      <c r="C17" s="376"/>
      <c r="D17" s="369" t="s">
        <v>10</v>
      </c>
      <c r="E17" s="369"/>
      <c r="F17" s="370" t="s">
        <v>245</v>
      </c>
      <c r="G17" s="371"/>
      <c r="H17" s="371"/>
      <c r="I17" s="371"/>
      <c r="J17" s="372"/>
      <c r="K17" s="57"/>
      <c r="L17" s="3">
        <f>D56</f>
        <v>13.4</v>
      </c>
      <c r="N17" s="279">
        <f>I56</f>
        <v>14.1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2" t="s">
        <v>18</v>
      </c>
      <c r="C19" s="362"/>
      <c r="D19" s="362"/>
      <c r="E19" s="362"/>
      <c r="F19" s="362"/>
      <c r="G19" s="362"/>
      <c r="H19" s="362"/>
      <c r="I19" s="362"/>
      <c r="J19" s="362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3" t="s">
        <v>3</v>
      </c>
      <c r="C21" s="374"/>
      <c r="D21" s="374"/>
      <c r="E21" s="374"/>
      <c r="F21" s="374"/>
      <c r="G21" s="374"/>
      <c r="H21" s="374"/>
      <c r="I21" s="374"/>
      <c r="J21" s="375"/>
      <c r="K21" s="60"/>
    </row>
    <row r="22" spans="1:14" ht="18" x14ac:dyDescent="0.2">
      <c r="A22" s="52"/>
      <c r="B22" s="61" t="s">
        <v>135</v>
      </c>
      <c r="C22" s="366" t="s">
        <v>25</v>
      </c>
      <c r="D22" s="366"/>
      <c r="E22" s="367">
        <f>+'A.2.2. Promedio diarios (T y P)'!D13</f>
        <v>44753.458333333336</v>
      </c>
      <c r="F22" s="367"/>
      <c r="G22" s="366" t="s">
        <v>26</v>
      </c>
      <c r="H22" s="366"/>
      <c r="I22" s="367">
        <f>+'A.2.2. Promedio diarios (T y P)'!G13</f>
        <v>44754.458333333336</v>
      </c>
      <c r="J22" s="368"/>
      <c r="K22" s="62"/>
      <c r="M22" s="214" t="s">
        <v>208</v>
      </c>
      <c r="N22" s="215">
        <f>AVERAGE(M24,M32,M40,M48,M56)</f>
        <v>0.66000000000000014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4" t="s">
        <v>21</v>
      </c>
      <c r="C24" s="365"/>
      <c r="D24" s="79">
        <v>13.5</v>
      </c>
      <c r="E24" s="67" t="s">
        <v>62</v>
      </c>
      <c r="F24" s="68"/>
      <c r="G24" s="364" t="s">
        <v>22</v>
      </c>
      <c r="H24" s="365"/>
      <c r="I24" s="294">
        <v>14.3</v>
      </c>
      <c r="J24" s="69" t="s">
        <v>62</v>
      </c>
      <c r="K24" s="54"/>
      <c r="M24" s="213">
        <f>I24-D24</f>
        <v>0.80000000000000071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81" t="s">
        <v>172</v>
      </c>
      <c r="C26" s="381"/>
      <c r="D26" s="381"/>
      <c r="E26" s="381"/>
      <c r="F26" s="381" t="s">
        <v>19</v>
      </c>
      <c r="G26" s="71" t="s">
        <v>1</v>
      </c>
      <c r="H26" s="72" t="s">
        <v>0</v>
      </c>
      <c r="I26" s="381" t="s">
        <v>214</v>
      </c>
      <c r="J26" s="381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81"/>
      <c r="G27" s="73">
        <f>+H27-2</f>
        <v>14</v>
      </c>
      <c r="H27" s="74">
        <f>EVEN(F28)</f>
        <v>16</v>
      </c>
      <c r="I27" s="381"/>
      <c r="J27" s="381"/>
      <c r="K27" s="54"/>
    </row>
    <row r="28" spans="1:14" x14ac:dyDescent="0.2">
      <c r="A28" s="52"/>
      <c r="B28" s="75">
        <f>AVERAGE(D24,I24)</f>
        <v>13.9</v>
      </c>
      <c r="C28" s="75">
        <f>25.4*B28/13.61</f>
        <v>25.941219691403383</v>
      </c>
      <c r="D28" s="75">
        <f>+'A.2.2. Promedio diarios (T y P)'!H17</f>
        <v>763.42141255919785</v>
      </c>
      <c r="E28" s="76">
        <f>1-(C28/D28)</f>
        <v>0.9660197902958455</v>
      </c>
      <c r="F28" s="75">
        <f>+'A.2.2. Promedio diarios (T y P)'!E17</f>
        <v>15.786956521739128</v>
      </c>
      <c r="G28" s="212">
        <v>1.165</v>
      </c>
      <c r="H28" s="78">
        <v>1.169</v>
      </c>
      <c r="I28" s="396">
        <f>-(H28-G28)/(H27-G27)*(H27-F28)+H28</f>
        <v>1.1685739130434782</v>
      </c>
      <c r="J28" s="396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66" t="s">
        <v>25</v>
      </c>
      <c r="D30" s="366"/>
      <c r="E30" s="367">
        <f>+'A.2.2. Promedio diarios (T y P)'!D20</f>
        <v>44754.489583333336</v>
      </c>
      <c r="F30" s="367"/>
      <c r="G30" s="366" t="s">
        <v>26</v>
      </c>
      <c r="H30" s="366"/>
      <c r="I30" s="367">
        <f>+'A.2.2. Promedio diarios (T y P)'!G20</f>
        <v>44755.454861111109</v>
      </c>
      <c r="J30" s="368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4" t="s">
        <v>21</v>
      </c>
      <c r="C32" s="365"/>
      <c r="D32" s="79">
        <v>13.6</v>
      </c>
      <c r="E32" s="67" t="s">
        <v>62</v>
      </c>
      <c r="F32" s="68"/>
      <c r="G32" s="364" t="s">
        <v>22</v>
      </c>
      <c r="H32" s="365"/>
      <c r="I32" s="79">
        <v>14.3</v>
      </c>
      <c r="J32" s="67" t="s">
        <v>62</v>
      </c>
      <c r="K32" s="54"/>
      <c r="M32" s="213">
        <f>I32-D32</f>
        <v>0.70000000000000107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81" t="s">
        <v>172</v>
      </c>
      <c r="C34" s="381"/>
      <c r="D34" s="381"/>
      <c r="E34" s="381"/>
      <c r="F34" s="381" t="s">
        <v>19</v>
      </c>
      <c r="G34" s="71" t="s">
        <v>1</v>
      </c>
      <c r="H34" s="72" t="s">
        <v>0</v>
      </c>
      <c r="I34" s="381" t="s">
        <v>214</v>
      </c>
      <c r="J34" s="381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81"/>
      <c r="G35" s="73">
        <f>+H35-2</f>
        <v>16</v>
      </c>
      <c r="H35" s="74">
        <f>EVEN(F36)</f>
        <v>18</v>
      </c>
      <c r="I35" s="381"/>
      <c r="J35" s="381"/>
      <c r="K35" s="54"/>
    </row>
    <row r="36" spans="1:13" x14ac:dyDescent="0.2">
      <c r="A36" s="52"/>
      <c r="B36" s="75">
        <f>AVERAGE(D32,I32)</f>
        <v>13.95</v>
      </c>
      <c r="C36" s="75">
        <f>25.4*B36/13.61</f>
        <v>26.034533431300513</v>
      </c>
      <c r="D36" s="75">
        <f>+'A.2.2. Promedio diarios (T y P)'!H24</f>
        <v>763.9194786102272</v>
      </c>
      <c r="E36" s="76">
        <f>1-(C36/D36)</f>
        <v>0.96591979369518854</v>
      </c>
      <c r="F36" s="75">
        <f>+'A.2.2. Promedio diarios (T y P)'!E24</f>
        <v>16.504545454545458</v>
      </c>
      <c r="G36" s="80">
        <v>1.169</v>
      </c>
      <c r="H36" s="81">
        <v>1.173</v>
      </c>
      <c r="I36" s="396">
        <f>-(H36-G36)/(H35-G35)*(H35-F36)+H36</f>
        <v>1.170009090909091</v>
      </c>
      <c r="J36" s="396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66" t="s">
        <v>25</v>
      </c>
      <c r="D38" s="366"/>
      <c r="E38" s="367">
        <f>+'A.2.2. Promedio diarios (T y P)'!D27</f>
        <v>44755.479166666664</v>
      </c>
      <c r="F38" s="367"/>
      <c r="G38" s="366" t="s">
        <v>26</v>
      </c>
      <c r="H38" s="366"/>
      <c r="I38" s="367">
        <f>+'A.2.2. Promedio diarios (T y P)'!G27</f>
        <v>44756.46875</v>
      </c>
      <c r="J38" s="368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4" t="s">
        <v>21</v>
      </c>
      <c r="C40" s="365"/>
      <c r="D40" s="79">
        <v>13.7</v>
      </c>
      <c r="E40" s="67" t="s">
        <v>62</v>
      </c>
      <c r="F40" s="68"/>
      <c r="G40" s="364" t="s">
        <v>22</v>
      </c>
      <c r="H40" s="365"/>
      <c r="I40" s="79">
        <v>14.2</v>
      </c>
      <c r="J40" s="67" t="s">
        <v>62</v>
      </c>
      <c r="K40" s="54"/>
      <c r="M40" s="213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81" t="s">
        <v>172</v>
      </c>
      <c r="C42" s="381"/>
      <c r="D42" s="381"/>
      <c r="E42" s="381"/>
      <c r="F42" s="381" t="s">
        <v>19</v>
      </c>
      <c r="G42" s="71" t="s">
        <v>1</v>
      </c>
      <c r="H42" s="72" t="s">
        <v>0</v>
      </c>
      <c r="I42" s="381" t="s">
        <v>214</v>
      </c>
      <c r="J42" s="381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81"/>
      <c r="G43" s="73">
        <f>+H43-2</f>
        <v>16</v>
      </c>
      <c r="H43" s="74">
        <f>EVEN(F44)</f>
        <v>18</v>
      </c>
      <c r="I43" s="381"/>
      <c r="J43" s="381"/>
      <c r="K43" s="54"/>
    </row>
    <row r="44" spans="1:13" x14ac:dyDescent="0.2">
      <c r="A44" s="52"/>
      <c r="B44" s="75">
        <f>AVERAGE(D40,I40)</f>
        <v>13.95</v>
      </c>
      <c r="C44" s="75">
        <f>25.4*B44/13.61</f>
        <v>26.034533431300513</v>
      </c>
      <c r="D44" s="75">
        <f>+'A.2.2. Promedio diarios (T y P)'!H31</f>
        <v>764.71400069005892</v>
      </c>
      <c r="E44" s="76">
        <f>1-(C44/D44)</f>
        <v>0.96595520232687304</v>
      </c>
      <c r="F44" s="75">
        <f>+'A.2.2. Promedio diarios (T y P)'!E31</f>
        <v>16.564</v>
      </c>
      <c r="G44" s="80">
        <v>1.169</v>
      </c>
      <c r="H44" s="81">
        <v>1.173</v>
      </c>
      <c r="I44" s="396">
        <f>-(H44-G44)/(H43-G43)*(H43-F44)+H44</f>
        <v>1.1701280000000001</v>
      </c>
      <c r="J44" s="396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66" t="s">
        <v>25</v>
      </c>
      <c r="D46" s="366"/>
      <c r="E46" s="367">
        <f>+'A.2.2. Promedio diarios (T y P)'!D34</f>
        <v>44756.482638888891</v>
      </c>
      <c r="F46" s="367"/>
      <c r="G46" s="366" t="s">
        <v>26</v>
      </c>
      <c r="H46" s="366"/>
      <c r="I46" s="367">
        <f>+'A.2.2. Promedio diarios (T y P)'!G34</f>
        <v>44757.458333333336</v>
      </c>
      <c r="J46" s="368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4" t="s">
        <v>21</v>
      </c>
      <c r="C48" s="365"/>
      <c r="D48" s="79">
        <v>13.5</v>
      </c>
      <c r="E48" s="67" t="s">
        <v>62</v>
      </c>
      <c r="F48" s="68"/>
      <c r="G48" s="364" t="s">
        <v>22</v>
      </c>
      <c r="H48" s="365"/>
      <c r="I48" s="79">
        <v>14.1</v>
      </c>
      <c r="J48" s="67" t="s">
        <v>62</v>
      </c>
      <c r="K48" s="54"/>
      <c r="M48" s="213">
        <f>I48-D48</f>
        <v>0.59999999999999964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81" t="s">
        <v>172</v>
      </c>
      <c r="C50" s="381"/>
      <c r="D50" s="381"/>
      <c r="E50" s="381"/>
      <c r="F50" s="381" t="s">
        <v>19</v>
      </c>
      <c r="G50" s="71" t="s">
        <v>1</v>
      </c>
      <c r="H50" s="72" t="s">
        <v>0</v>
      </c>
      <c r="I50" s="381" t="s">
        <v>214</v>
      </c>
      <c r="J50" s="381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81"/>
      <c r="G51" s="73">
        <f>+H51-2</f>
        <v>14</v>
      </c>
      <c r="H51" s="74">
        <f>EVEN(F52)</f>
        <v>16</v>
      </c>
      <c r="I51" s="381"/>
      <c r="J51" s="381"/>
      <c r="K51" s="54"/>
    </row>
    <row r="52" spans="1:13" x14ac:dyDescent="0.2">
      <c r="A52" s="52"/>
      <c r="B52" s="75">
        <f>AVERAGE(D48,I48)</f>
        <v>13.8</v>
      </c>
      <c r="C52" s="75">
        <f>25.4*B52/13.61</f>
        <v>25.754592211609111</v>
      </c>
      <c r="D52" s="75">
        <f>+'A.2.2. Promedio diarios (T y P)'!H38</f>
        <v>764.07432131731196</v>
      </c>
      <c r="E52" s="76">
        <f>1-(C52/D52)</f>
        <v>0.9662930797527568</v>
      </c>
      <c r="F52" s="75">
        <f>+'A.2.2. Promedio diarios (T y P)'!E38</f>
        <v>15.930434782608701</v>
      </c>
      <c r="G52" s="80">
        <v>1.165</v>
      </c>
      <c r="H52" s="81">
        <v>1.169</v>
      </c>
      <c r="I52" s="396">
        <f>-(H52-G52)/(H51-G51)*(H51-F52)+H52</f>
        <v>1.1688608695652174</v>
      </c>
      <c r="J52" s="396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6" t="s">
        <v>25</v>
      </c>
      <c r="D54" s="366"/>
      <c r="E54" s="367">
        <f>+'A.2.2. Promedio diarios (T y P)'!D41</f>
        <v>44757.475694444445</v>
      </c>
      <c r="F54" s="367"/>
      <c r="G54" s="366" t="s">
        <v>26</v>
      </c>
      <c r="H54" s="366"/>
      <c r="I54" s="367">
        <f>+'A.2.2. Promedio diarios (T y P)'!G41</f>
        <v>44758.434027777781</v>
      </c>
      <c r="J54" s="368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4" t="s">
        <v>21</v>
      </c>
      <c r="C56" s="365"/>
      <c r="D56" s="79">
        <v>13.4</v>
      </c>
      <c r="E56" s="67" t="s">
        <v>62</v>
      </c>
      <c r="F56" s="68"/>
      <c r="G56" s="364" t="s">
        <v>22</v>
      </c>
      <c r="H56" s="365"/>
      <c r="I56" s="79">
        <v>14.1</v>
      </c>
      <c r="J56" s="67" t="s">
        <v>62</v>
      </c>
      <c r="K56" s="54"/>
      <c r="M56" s="213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81" t="s">
        <v>172</v>
      </c>
      <c r="C58" s="381"/>
      <c r="D58" s="381"/>
      <c r="E58" s="381"/>
      <c r="F58" s="381" t="s">
        <v>19</v>
      </c>
      <c r="G58" s="71" t="s">
        <v>1</v>
      </c>
      <c r="H58" s="72" t="s">
        <v>0</v>
      </c>
      <c r="I58" s="381" t="s">
        <v>214</v>
      </c>
      <c r="J58" s="381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81"/>
      <c r="G59" s="73">
        <f>+H59-2</f>
        <v>14</v>
      </c>
      <c r="H59" s="74">
        <f>EVEN(F60)</f>
        <v>16</v>
      </c>
      <c r="I59" s="381"/>
      <c r="J59" s="381"/>
      <c r="K59" s="54"/>
    </row>
    <row r="60" spans="1:13" x14ac:dyDescent="0.2">
      <c r="A60" s="52"/>
      <c r="B60" s="75">
        <f>AVERAGE(D56,I56)</f>
        <v>13.75</v>
      </c>
      <c r="C60" s="75">
        <f>25.4*B60/13.61</f>
        <v>25.661278471711977</v>
      </c>
      <c r="D60" s="75">
        <f>+'A.2.2. Promedio diarios (T y P)'!H45</f>
        <v>764.05733617792305</v>
      </c>
      <c r="E60" s="76">
        <f>1-(C60/D60)</f>
        <v>0.96641445967906214</v>
      </c>
      <c r="F60" s="75">
        <f>+'A.2.2. Promedio diarios (T y P)'!E45</f>
        <v>15.473913043478264</v>
      </c>
      <c r="G60" s="80">
        <v>1.165</v>
      </c>
      <c r="H60" s="81">
        <v>1.169</v>
      </c>
      <c r="I60" s="396">
        <f>-(H60-G60)/(H59-G59)*(H59-F60)+H60</f>
        <v>1.1679478260869565</v>
      </c>
      <c r="J60" s="396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6" t="s">
        <v>25</v>
      </c>
      <c r="D62" s="366"/>
      <c r="E62" s="367" t="e">
        <f>+'A.2.2. Promedio diarios (T y P)'!#REF!</f>
        <v>#REF!</v>
      </c>
      <c r="F62" s="367"/>
      <c r="G62" s="366" t="s">
        <v>26</v>
      </c>
      <c r="H62" s="366"/>
      <c r="I62" s="367" t="e">
        <f>+'A.2.2. Promedio diarios (T y P)'!#REF!</f>
        <v>#REF!</v>
      </c>
      <c r="J62" s="368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4" t="s">
        <v>21</v>
      </c>
      <c r="C64" s="365"/>
      <c r="D64" s="66"/>
      <c r="E64" s="67" t="s">
        <v>62</v>
      </c>
      <c r="F64" s="68"/>
      <c r="G64" s="364" t="s">
        <v>22</v>
      </c>
      <c r="H64" s="365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81" t="s">
        <v>172</v>
      </c>
      <c r="C66" s="381"/>
      <c r="D66" s="381"/>
      <c r="E66" s="381"/>
      <c r="F66" s="381" t="s">
        <v>19</v>
      </c>
      <c r="G66" s="71" t="s">
        <v>1</v>
      </c>
      <c r="H66" s="71" t="s">
        <v>0</v>
      </c>
      <c r="I66" s="381" t="s">
        <v>174</v>
      </c>
      <c r="J66" s="381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81"/>
      <c r="G67" s="73" t="e">
        <f>+H67-2</f>
        <v>#REF!</v>
      </c>
      <c r="H67" s="73" t="e">
        <f>EVEN(F68)</f>
        <v>#REF!</v>
      </c>
      <c r="I67" s="381"/>
      <c r="J67" s="381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83" t="e">
        <f>-(H68-G68)/(H67-G67)*(H67-F68)+H68</f>
        <v>#REF!</v>
      </c>
      <c r="J68" s="384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66" t="s">
        <v>25</v>
      </c>
      <c r="D70" s="366"/>
      <c r="E70" s="367" t="e">
        <f>+'A.2.2. Promedio diarios (T y P)'!#REF!</f>
        <v>#REF!</v>
      </c>
      <c r="F70" s="367"/>
      <c r="G70" s="366" t="s">
        <v>26</v>
      </c>
      <c r="H70" s="366"/>
      <c r="I70" s="367" t="e">
        <f>+'A.2.2. Promedio diarios (T y P)'!#REF!</f>
        <v>#REF!</v>
      </c>
      <c r="J70" s="382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4" t="s">
        <v>21</v>
      </c>
      <c r="C72" s="365"/>
      <c r="D72" s="66"/>
      <c r="E72" s="67" t="s">
        <v>62</v>
      </c>
      <c r="F72" s="68"/>
      <c r="G72" s="364" t="s">
        <v>22</v>
      </c>
      <c r="H72" s="365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85" t="s">
        <v>172</v>
      </c>
      <c r="C74" s="386"/>
      <c r="D74" s="386"/>
      <c r="E74" s="387"/>
      <c r="F74" s="388" t="s">
        <v>19</v>
      </c>
      <c r="G74" s="71" t="s">
        <v>1</v>
      </c>
      <c r="H74" s="72" t="s">
        <v>0</v>
      </c>
      <c r="I74" s="390" t="s">
        <v>174</v>
      </c>
      <c r="J74" s="391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389"/>
      <c r="G75" s="73" t="e">
        <f>+H75-2</f>
        <v>#REF!</v>
      </c>
      <c r="H75" s="74" t="e">
        <f>EVEN(F76)</f>
        <v>#REF!</v>
      </c>
      <c r="I75" s="392"/>
      <c r="J75" s="393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394" t="e">
        <f>-(H76-G76)/(H75-G75)*(H75-F76)+H76</f>
        <v>#REF!</v>
      </c>
      <c r="J76" s="39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66" t="s">
        <v>25</v>
      </c>
      <c r="D78" s="366"/>
      <c r="E78" s="367" t="e">
        <f>+'A.2.2. Promedio diarios (T y P)'!#REF!</f>
        <v>#REF!</v>
      </c>
      <c r="F78" s="367"/>
      <c r="G78" s="366" t="s">
        <v>26</v>
      </c>
      <c r="H78" s="366"/>
      <c r="I78" s="367" t="e">
        <f>+'A.2.2. Promedio diarios (T y P)'!#REF!</f>
        <v>#REF!</v>
      </c>
      <c r="J78" s="382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4" t="s">
        <v>21</v>
      </c>
      <c r="C80" s="365"/>
      <c r="D80" s="66"/>
      <c r="E80" s="67" t="s">
        <v>62</v>
      </c>
      <c r="F80" s="68"/>
      <c r="G80" s="364" t="s">
        <v>22</v>
      </c>
      <c r="H80" s="365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85" t="s">
        <v>172</v>
      </c>
      <c r="C82" s="386"/>
      <c r="D82" s="386"/>
      <c r="E82" s="387"/>
      <c r="F82" s="388" t="s">
        <v>19</v>
      </c>
      <c r="G82" s="71" t="s">
        <v>1</v>
      </c>
      <c r="H82" s="72" t="s">
        <v>0</v>
      </c>
      <c r="I82" s="390" t="s">
        <v>34</v>
      </c>
      <c r="J82" s="391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389"/>
      <c r="G83" s="73" t="e">
        <f>+H83-2</f>
        <v>#REF!</v>
      </c>
      <c r="H83" s="74" t="e">
        <f>EVEN(F84)</f>
        <v>#REF!</v>
      </c>
      <c r="I83" s="392"/>
      <c r="J83" s="393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394" t="e">
        <f>-(H84-G84)/(H83-G83)*(H83-F84)+H84</f>
        <v>#REF!</v>
      </c>
      <c r="J84" s="39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66" t="s">
        <v>25</v>
      </c>
      <c r="D86" s="366"/>
      <c r="E86" s="367" t="e">
        <f>+'A.2.2. Promedio diarios (T y P)'!#REF!</f>
        <v>#REF!</v>
      </c>
      <c r="F86" s="367"/>
      <c r="G86" s="366" t="s">
        <v>26</v>
      </c>
      <c r="H86" s="366"/>
      <c r="I86" s="367" t="e">
        <f>+'A.2.2. Promedio diarios (T y P)'!#REF!</f>
        <v>#REF!</v>
      </c>
      <c r="J86" s="382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4" t="s">
        <v>21</v>
      </c>
      <c r="C88" s="365"/>
      <c r="D88" s="66"/>
      <c r="E88" s="67" t="s">
        <v>62</v>
      </c>
      <c r="F88" s="68"/>
      <c r="G88" s="364" t="s">
        <v>22</v>
      </c>
      <c r="H88" s="365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85" t="s">
        <v>172</v>
      </c>
      <c r="C90" s="386"/>
      <c r="D90" s="386"/>
      <c r="E90" s="387"/>
      <c r="F90" s="388" t="s">
        <v>19</v>
      </c>
      <c r="G90" s="71" t="s">
        <v>1</v>
      </c>
      <c r="H90" s="72" t="s">
        <v>0</v>
      </c>
      <c r="I90" s="390" t="s">
        <v>34</v>
      </c>
      <c r="J90" s="391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389"/>
      <c r="G91" s="73" t="e">
        <f>+H91-2</f>
        <v>#REF!</v>
      </c>
      <c r="H91" s="74" t="e">
        <f>EVEN(F92)</f>
        <v>#REF!</v>
      </c>
      <c r="I91" s="392"/>
      <c r="J91" s="393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394" t="e">
        <f>-(H92-G92)/(H91-G91)*(H91-F92)+H92</f>
        <v>#REF!</v>
      </c>
      <c r="J92" s="39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66" t="s">
        <v>25</v>
      </c>
      <c r="D94" s="366"/>
      <c r="E94" s="367" t="e">
        <f>+'A.2.2. Promedio diarios (T y P)'!#REF!</f>
        <v>#REF!</v>
      </c>
      <c r="F94" s="367"/>
      <c r="G94" s="366" t="s">
        <v>26</v>
      </c>
      <c r="H94" s="366"/>
      <c r="I94" s="367" t="e">
        <f>+'A.2.2. Promedio diarios (T y P)'!#REF!</f>
        <v>#REF!</v>
      </c>
      <c r="J94" s="382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4" t="s">
        <v>21</v>
      </c>
      <c r="C96" s="365"/>
      <c r="D96" s="66"/>
      <c r="E96" s="67" t="s">
        <v>62</v>
      </c>
      <c r="F96" s="68"/>
      <c r="G96" s="364" t="s">
        <v>22</v>
      </c>
      <c r="H96" s="365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85" t="s">
        <v>172</v>
      </c>
      <c r="C98" s="386"/>
      <c r="D98" s="386"/>
      <c r="E98" s="387"/>
      <c r="F98" s="388" t="s">
        <v>19</v>
      </c>
      <c r="G98" s="71" t="s">
        <v>1</v>
      </c>
      <c r="H98" s="72" t="s">
        <v>0</v>
      </c>
      <c r="I98" s="390" t="s">
        <v>34</v>
      </c>
      <c r="J98" s="391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389"/>
      <c r="G99" s="73" t="e">
        <f>+H99-2</f>
        <v>#REF!</v>
      </c>
      <c r="H99" s="74" t="e">
        <f>EVEN(F100)</f>
        <v>#REF!</v>
      </c>
      <c r="I99" s="392"/>
      <c r="J99" s="393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394" t="e">
        <f>-(H100-G100)/(H99-G99)*(H99-F100)+H100</f>
        <v>#REF!</v>
      </c>
      <c r="J100" s="39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66" t="s">
        <v>25</v>
      </c>
      <c r="D102" s="366"/>
      <c r="E102" s="367" t="e">
        <f>+'A.2.2. Promedio diarios (T y P)'!#REF!</f>
        <v>#REF!</v>
      </c>
      <c r="F102" s="367"/>
      <c r="G102" s="366" t="s">
        <v>26</v>
      </c>
      <c r="H102" s="366"/>
      <c r="I102" s="367" t="e">
        <f>+'A.2.2. Promedio diarios (T y P)'!#REF!</f>
        <v>#REF!</v>
      </c>
      <c r="J102" s="382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4" t="s">
        <v>21</v>
      </c>
      <c r="C104" s="365"/>
      <c r="D104" s="66"/>
      <c r="E104" s="67" t="s">
        <v>62</v>
      </c>
      <c r="F104" s="68"/>
      <c r="G104" s="364" t="s">
        <v>22</v>
      </c>
      <c r="H104" s="365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85" t="s">
        <v>172</v>
      </c>
      <c r="C106" s="386"/>
      <c r="D106" s="386"/>
      <c r="E106" s="387"/>
      <c r="F106" s="388" t="s">
        <v>19</v>
      </c>
      <c r="G106" s="71" t="s">
        <v>1</v>
      </c>
      <c r="H106" s="72" t="s">
        <v>0</v>
      </c>
      <c r="I106" s="390" t="s">
        <v>34</v>
      </c>
      <c r="J106" s="391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389"/>
      <c r="G107" s="73" t="e">
        <f>+H107-2</f>
        <v>#REF!</v>
      </c>
      <c r="H107" s="74" t="e">
        <f>EVEN(F108)</f>
        <v>#REF!</v>
      </c>
      <c r="I107" s="392"/>
      <c r="J107" s="393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394" t="e">
        <f>-(H108-G108)/(H107-G107)*(H107-F108)+H108</f>
        <v>#REF!</v>
      </c>
      <c r="J108" s="39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66" t="s">
        <v>25</v>
      </c>
      <c r="D110" s="366"/>
      <c r="E110" s="367" t="e">
        <f>+'A.2.2. Promedio diarios (T y P)'!#REF!</f>
        <v>#REF!</v>
      </c>
      <c r="F110" s="367"/>
      <c r="G110" s="366" t="s">
        <v>26</v>
      </c>
      <c r="H110" s="366"/>
      <c r="I110" s="367" t="e">
        <f>+'A.2.2. Promedio diarios (T y P)'!#REF!</f>
        <v>#REF!</v>
      </c>
      <c r="J110" s="382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4" t="s">
        <v>21</v>
      </c>
      <c r="C112" s="365"/>
      <c r="D112" s="66"/>
      <c r="E112" s="67" t="s">
        <v>62</v>
      </c>
      <c r="F112" s="68"/>
      <c r="G112" s="364" t="s">
        <v>22</v>
      </c>
      <c r="H112" s="365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85" t="s">
        <v>172</v>
      </c>
      <c r="C114" s="386"/>
      <c r="D114" s="386"/>
      <c r="E114" s="387"/>
      <c r="F114" s="388" t="s">
        <v>19</v>
      </c>
      <c r="G114" s="71" t="s">
        <v>1</v>
      </c>
      <c r="H114" s="72" t="s">
        <v>0</v>
      </c>
      <c r="I114" s="390" t="s">
        <v>34</v>
      </c>
      <c r="J114" s="391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389"/>
      <c r="G115" s="73" t="e">
        <f>+H115-2</f>
        <v>#REF!</v>
      </c>
      <c r="H115" s="74" t="e">
        <f>EVEN(F116)</f>
        <v>#REF!</v>
      </c>
      <c r="I115" s="392"/>
      <c r="J115" s="393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394" t="e">
        <f>-(H116-G116)/(H115-G115)*(H115-F116)+H116</f>
        <v>#REF!</v>
      </c>
      <c r="J116" s="39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66" t="s">
        <v>25</v>
      </c>
      <c r="D118" s="366"/>
      <c r="E118" s="367" t="e">
        <f>+'A.2.2. Promedio diarios (T y P)'!#REF!</f>
        <v>#REF!</v>
      </c>
      <c r="F118" s="367"/>
      <c r="G118" s="366" t="s">
        <v>26</v>
      </c>
      <c r="H118" s="366"/>
      <c r="I118" s="367" t="e">
        <f>+'A.2.2. Promedio diarios (T y P)'!#REF!</f>
        <v>#REF!</v>
      </c>
      <c r="J118" s="382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4" t="s">
        <v>21</v>
      </c>
      <c r="C120" s="365"/>
      <c r="D120" s="66"/>
      <c r="E120" s="67" t="s">
        <v>62</v>
      </c>
      <c r="F120" s="68"/>
      <c r="G120" s="364" t="s">
        <v>22</v>
      </c>
      <c r="H120" s="365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85" t="s">
        <v>172</v>
      </c>
      <c r="C122" s="386"/>
      <c r="D122" s="386"/>
      <c r="E122" s="387"/>
      <c r="F122" s="388" t="s">
        <v>19</v>
      </c>
      <c r="G122" s="71" t="s">
        <v>1</v>
      </c>
      <c r="H122" s="72" t="s">
        <v>0</v>
      </c>
      <c r="I122" s="390" t="s">
        <v>34</v>
      </c>
      <c r="J122" s="391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389"/>
      <c r="G123" s="73" t="e">
        <f>+H123-2</f>
        <v>#REF!</v>
      </c>
      <c r="H123" s="74" t="e">
        <f>EVEN(F124)</f>
        <v>#REF!</v>
      </c>
      <c r="I123" s="392"/>
      <c r="J123" s="393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394" t="e">
        <f>-(H124-G124)/(H123-G123)*(H123-F124)+H124</f>
        <v>#REF!</v>
      </c>
      <c r="J124" s="39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66" t="s">
        <v>25</v>
      </c>
      <c r="D126" s="366"/>
      <c r="E126" s="367" t="e">
        <f>+'A.2.2. Promedio diarios (T y P)'!#REF!</f>
        <v>#REF!</v>
      </c>
      <c r="F126" s="367"/>
      <c r="G126" s="366" t="s">
        <v>26</v>
      </c>
      <c r="H126" s="366"/>
      <c r="I126" s="367" t="e">
        <f>+'A.2.2. Promedio diarios (T y P)'!#REF!</f>
        <v>#REF!</v>
      </c>
      <c r="J126" s="382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4" t="s">
        <v>21</v>
      </c>
      <c r="C128" s="365"/>
      <c r="D128" s="66"/>
      <c r="E128" s="67" t="s">
        <v>62</v>
      </c>
      <c r="F128" s="68"/>
      <c r="G128" s="364" t="s">
        <v>22</v>
      </c>
      <c r="H128" s="365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85" t="s">
        <v>172</v>
      </c>
      <c r="C130" s="386"/>
      <c r="D130" s="386"/>
      <c r="E130" s="387"/>
      <c r="F130" s="388" t="s">
        <v>19</v>
      </c>
      <c r="G130" s="71" t="s">
        <v>1</v>
      </c>
      <c r="H130" s="72" t="s">
        <v>0</v>
      </c>
      <c r="I130" s="390" t="s">
        <v>34</v>
      </c>
      <c r="J130" s="391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389"/>
      <c r="G131" s="73" t="e">
        <f>+H131-2</f>
        <v>#REF!</v>
      </c>
      <c r="H131" s="74" t="e">
        <f>EVEN(F132)</f>
        <v>#REF!</v>
      </c>
      <c r="I131" s="392"/>
      <c r="J131" s="393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394" t="e">
        <f>-(H132-G132)/(H131-G131)*(H131-F132)+H132</f>
        <v>#REF!</v>
      </c>
      <c r="J132" s="39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66" t="s">
        <v>25</v>
      </c>
      <c r="D134" s="366"/>
      <c r="E134" s="367" t="e">
        <f>+'A.2.2. Promedio diarios (T y P)'!#REF!</f>
        <v>#REF!</v>
      </c>
      <c r="F134" s="367"/>
      <c r="G134" s="366" t="s">
        <v>26</v>
      </c>
      <c r="H134" s="366"/>
      <c r="I134" s="367" t="e">
        <f>+'A.2.2. Promedio diarios (T y P)'!#REF!</f>
        <v>#REF!</v>
      </c>
      <c r="J134" s="382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4" t="s">
        <v>21</v>
      </c>
      <c r="C136" s="365"/>
      <c r="D136" s="66"/>
      <c r="E136" s="67" t="s">
        <v>62</v>
      </c>
      <c r="F136" s="68"/>
      <c r="G136" s="364" t="s">
        <v>22</v>
      </c>
      <c r="H136" s="365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85" t="s">
        <v>172</v>
      </c>
      <c r="C138" s="386"/>
      <c r="D138" s="386"/>
      <c r="E138" s="387"/>
      <c r="F138" s="388" t="s">
        <v>19</v>
      </c>
      <c r="G138" s="71" t="s">
        <v>1</v>
      </c>
      <c r="H138" s="72" t="s">
        <v>0</v>
      </c>
      <c r="I138" s="390" t="s">
        <v>34</v>
      </c>
      <c r="J138" s="391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389"/>
      <c r="G139" s="73" t="e">
        <f>+H139-2</f>
        <v>#REF!</v>
      </c>
      <c r="H139" s="74" t="e">
        <f>EVEN(F140)</f>
        <v>#REF!</v>
      </c>
      <c r="I139" s="392"/>
      <c r="J139" s="393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394" t="e">
        <f>-(H140-G140)/(H139-G139)*(H139-F140)+H140</f>
        <v>#REF!</v>
      </c>
      <c r="J140" s="39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60" t="s">
        <v>13</v>
      </c>
      <c r="C142" s="360"/>
      <c r="D142" s="360"/>
      <c r="E142" s="360"/>
      <c r="F142" s="360"/>
      <c r="G142" s="360"/>
      <c r="H142" s="360"/>
      <c r="I142" s="360"/>
      <c r="J142" s="360"/>
      <c r="K142" s="54"/>
    </row>
    <row r="143" spans="1:11" ht="35.25" customHeight="1" x14ac:dyDescent="0.2">
      <c r="A143" s="52"/>
      <c r="B143" s="361" t="s">
        <v>243</v>
      </c>
      <c r="C143" s="361"/>
      <c r="D143" s="361"/>
      <c r="E143" s="361"/>
      <c r="F143" s="361"/>
      <c r="G143" s="361"/>
      <c r="H143" s="361"/>
      <c r="I143" s="361"/>
      <c r="J143" s="361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14" zoomScale="90" zoomScaleNormal="100" zoomScaleSheetLayoutView="9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06"/>
      <c r="C2" s="407"/>
      <c r="D2" s="408"/>
      <c r="E2" s="415" t="s">
        <v>239</v>
      </c>
      <c r="F2" s="416"/>
      <c r="G2" s="416"/>
      <c r="H2" s="416"/>
      <c r="I2" s="416"/>
      <c r="J2" s="416"/>
      <c r="K2" s="416"/>
      <c r="L2" s="416"/>
      <c r="M2" s="417"/>
      <c r="N2" s="95"/>
    </row>
    <row r="3" spans="1:14" s="7" customFormat="1" ht="12.75" customHeight="1" x14ac:dyDescent="0.2">
      <c r="A3" s="82"/>
      <c r="B3" s="409"/>
      <c r="C3" s="410"/>
      <c r="D3" s="411"/>
      <c r="E3" s="418"/>
      <c r="F3" s="419"/>
      <c r="G3" s="419"/>
      <c r="H3" s="419"/>
      <c r="I3" s="419"/>
      <c r="J3" s="419"/>
      <c r="K3" s="419"/>
      <c r="L3" s="419"/>
      <c r="M3" s="420"/>
      <c r="N3" s="95"/>
    </row>
    <row r="4" spans="1:14" s="7" customFormat="1" ht="12.75" customHeight="1" x14ac:dyDescent="0.2">
      <c r="A4" s="82"/>
      <c r="B4" s="409"/>
      <c r="C4" s="410"/>
      <c r="D4" s="411"/>
      <c r="E4" s="418"/>
      <c r="F4" s="419"/>
      <c r="G4" s="419"/>
      <c r="H4" s="419"/>
      <c r="I4" s="419"/>
      <c r="J4" s="419"/>
      <c r="K4" s="419"/>
      <c r="L4" s="419"/>
      <c r="M4" s="420"/>
      <c r="N4" s="95"/>
    </row>
    <row r="5" spans="1:14" s="7" customFormat="1" ht="13.5" customHeight="1" x14ac:dyDescent="0.2">
      <c r="A5" s="82"/>
      <c r="B5" s="412"/>
      <c r="C5" s="413"/>
      <c r="D5" s="414"/>
      <c r="E5" s="421"/>
      <c r="F5" s="422"/>
      <c r="G5" s="422"/>
      <c r="H5" s="422"/>
      <c r="I5" s="422"/>
      <c r="J5" s="422"/>
      <c r="K5" s="422"/>
      <c r="L5" s="422"/>
      <c r="M5" s="423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55" t="s">
        <v>180</v>
      </c>
      <c r="C7" s="355"/>
      <c r="D7" s="355"/>
      <c r="E7" s="34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346"/>
      <c r="G7" s="346"/>
      <c r="H7" s="346"/>
      <c r="I7" s="346"/>
      <c r="J7" s="346"/>
      <c r="K7" s="346"/>
      <c r="L7" s="346"/>
      <c r="M7" s="346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55" t="s">
        <v>205</v>
      </c>
      <c r="C9" s="355"/>
      <c r="D9" s="355"/>
      <c r="E9" s="344" t="str">
        <f>'A.2.1. Promedio meteorologia'!B8</f>
        <v>CA-VMP-2</v>
      </c>
      <c r="F9" s="344"/>
      <c r="G9" s="147"/>
      <c r="H9" s="147"/>
      <c r="I9" s="358" t="s">
        <v>181</v>
      </c>
      <c r="J9" s="358"/>
      <c r="K9" s="447" t="str">
        <f>'A.2.1. Promedio meteorologia'!E8</f>
        <v>0002-7-2022-418</v>
      </c>
      <c r="L9" s="447"/>
      <c r="M9" s="447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62" t="s">
        <v>15</v>
      </c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58" t="s">
        <v>227</v>
      </c>
      <c r="C13" s="358"/>
      <c r="D13" s="358"/>
      <c r="E13" s="357" t="s">
        <v>230</v>
      </c>
      <c r="F13" s="357"/>
      <c r="G13" s="357"/>
      <c r="H13" s="357"/>
      <c r="I13" s="357"/>
      <c r="J13" s="357"/>
      <c r="K13" s="357"/>
      <c r="L13" s="357"/>
      <c r="M13" s="357"/>
      <c r="N13" s="68"/>
    </row>
    <row r="14" spans="1:14" s="4" customFormat="1" ht="15.6" customHeight="1" x14ac:dyDescent="0.2">
      <c r="A14" s="112"/>
      <c r="B14" s="358" t="s">
        <v>226</v>
      </c>
      <c r="C14" s="358"/>
      <c r="D14" s="358"/>
      <c r="E14" s="357" t="s">
        <v>14</v>
      </c>
      <c r="F14" s="357"/>
      <c r="G14" s="358" t="s">
        <v>228</v>
      </c>
      <c r="H14" s="358"/>
      <c r="I14" s="357" t="s">
        <v>231</v>
      </c>
      <c r="J14" s="357"/>
      <c r="K14" s="265" t="s">
        <v>229</v>
      </c>
      <c r="L14" s="357" t="s">
        <v>245</v>
      </c>
      <c r="M14" s="357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27" t="s">
        <v>173</v>
      </c>
      <c r="H16" s="428"/>
      <c r="I16" s="427" t="s">
        <v>214</v>
      </c>
      <c r="J16" s="428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24" t="s">
        <v>157</v>
      </c>
      <c r="D17" s="305" t="s">
        <v>400</v>
      </c>
      <c r="E17" s="88">
        <f>+'A.2.2. Promedio diarios (T y P)'!D13</f>
        <v>44753.458333333336</v>
      </c>
      <c r="F17" s="88">
        <f>+'A.2.2. Promedio diarios (T y P)'!G13</f>
        <v>44754.458333333336</v>
      </c>
      <c r="G17" s="429">
        <f>+'A.2.2. Promedio diarios (T y P)'!M13</f>
        <v>1440</v>
      </c>
      <c r="H17" s="430"/>
      <c r="I17" s="445">
        <f>+'A.2.3. Flujo promedio'!I28</f>
        <v>1.1685739130434782</v>
      </c>
      <c r="J17" s="446"/>
      <c r="K17" s="89">
        <f t="shared" ref="K17:K31" si="0">+I17*G17</f>
        <v>1682.7464347826087</v>
      </c>
      <c r="L17" s="90">
        <v>149000</v>
      </c>
      <c r="M17" s="207">
        <f>IF(L17="","",L17/K17)</f>
        <v>88.545723182143647</v>
      </c>
      <c r="N17" s="86"/>
    </row>
    <row r="18" spans="1:15" x14ac:dyDescent="0.2">
      <c r="A18" s="86"/>
      <c r="B18" s="91">
        <v>2</v>
      </c>
      <c r="C18" s="425"/>
      <c r="D18" s="77" t="s">
        <v>401</v>
      </c>
      <c r="E18" s="92">
        <f>+'A.2.2. Promedio diarios (T y P)'!D20</f>
        <v>44754.489583333336</v>
      </c>
      <c r="F18" s="92">
        <f>+'A.2.2. Promedio diarios (T y P)'!G20</f>
        <v>44755.454861111109</v>
      </c>
      <c r="G18" s="431">
        <f>+'A.2.2. Promedio diarios (T y P)'!M20</f>
        <v>1389.9999999941792</v>
      </c>
      <c r="H18" s="432"/>
      <c r="I18" s="443">
        <f>'A.2.3. Flujo promedio'!I36:J36</f>
        <v>1.170009090909091</v>
      </c>
      <c r="J18" s="444"/>
      <c r="K18" s="93">
        <f t="shared" si="0"/>
        <v>1626.312636356826</v>
      </c>
      <c r="L18" s="94">
        <v>193000</v>
      </c>
      <c r="M18" s="208">
        <f t="shared" ref="M18:M31" si="1">IF(L18="","",L18/K18)</f>
        <v>118.67336924365769</v>
      </c>
      <c r="N18" s="86"/>
    </row>
    <row r="19" spans="1:15" x14ac:dyDescent="0.2">
      <c r="A19" s="86"/>
      <c r="B19" s="91">
        <v>3</v>
      </c>
      <c r="C19" s="425"/>
      <c r="D19" s="77" t="s">
        <v>402</v>
      </c>
      <c r="E19" s="92">
        <f>+'A.2.2. Promedio diarios (T y P)'!D27</f>
        <v>44755.479166666664</v>
      </c>
      <c r="F19" s="92">
        <f>+'A.2.2. Promedio diarios (T y P)'!G27</f>
        <v>44756.46875</v>
      </c>
      <c r="G19" s="431">
        <f>+'A.2.2. Promedio diarios (T y P)'!M27</f>
        <v>1425.0000000034925</v>
      </c>
      <c r="H19" s="432"/>
      <c r="I19" s="443">
        <f>'A.2.3. Flujo promedio'!I44:J44</f>
        <v>1.1701280000000001</v>
      </c>
      <c r="J19" s="444"/>
      <c r="K19" s="93">
        <f t="shared" si="0"/>
        <v>1667.4324000040867</v>
      </c>
      <c r="L19" s="94">
        <v>182000</v>
      </c>
      <c r="M19" s="208">
        <f t="shared" si="1"/>
        <v>109.14985219164143</v>
      </c>
      <c r="N19" s="86"/>
    </row>
    <row r="20" spans="1:15" x14ac:dyDescent="0.2">
      <c r="A20" s="86"/>
      <c r="B20" s="91">
        <v>4</v>
      </c>
      <c r="C20" s="425"/>
      <c r="D20" s="77" t="s">
        <v>403</v>
      </c>
      <c r="E20" s="92">
        <f>+'A.2.2. Promedio diarios (T y P)'!D34</f>
        <v>44756.482638888891</v>
      </c>
      <c r="F20" s="92">
        <f>+'A.2.2. Promedio diarios (T y P)'!G34</f>
        <v>44757.458333333336</v>
      </c>
      <c r="G20" s="431">
        <f>+'A.2.2. Promedio diarios (T y P)'!M34</f>
        <v>1405.0000000011642</v>
      </c>
      <c r="H20" s="432"/>
      <c r="I20" s="443">
        <f>'A.2.3. Flujo promedio'!I52:J52</f>
        <v>1.1688608695652174</v>
      </c>
      <c r="J20" s="444"/>
      <c r="K20" s="93">
        <f t="shared" si="0"/>
        <v>1642.2495217404912</v>
      </c>
      <c r="L20" s="94">
        <v>165000</v>
      </c>
      <c r="M20" s="208">
        <f t="shared" si="1"/>
        <v>100.47194279291338</v>
      </c>
      <c r="N20" s="86"/>
    </row>
    <row r="21" spans="1:15" ht="13.5" thickBot="1" x14ac:dyDescent="0.25">
      <c r="A21" s="86"/>
      <c r="B21" s="155">
        <v>5</v>
      </c>
      <c r="C21" s="425"/>
      <c r="D21" s="314" t="s">
        <v>404</v>
      </c>
      <c r="E21" s="157">
        <f>+'A.2.2. Promedio diarios (T y P)'!D41</f>
        <v>44757.475694444445</v>
      </c>
      <c r="F21" s="157">
        <f>+'A.2.2. Promedio diarios (T y P)'!G41</f>
        <v>44758.434027777781</v>
      </c>
      <c r="G21" s="433">
        <f>+'A.2.2. Promedio diarios (T y P)'!M41</f>
        <v>1380.0000000034925</v>
      </c>
      <c r="H21" s="434"/>
      <c r="I21" s="443">
        <f>'A.2.3. Flujo promedio'!I60:J60</f>
        <v>1.1679478260869565</v>
      </c>
      <c r="J21" s="444"/>
      <c r="K21" s="158">
        <f t="shared" si="0"/>
        <v>1611.7680000040789</v>
      </c>
      <c r="L21" s="159">
        <v>145000</v>
      </c>
      <c r="M21" s="208">
        <f t="shared" si="1"/>
        <v>89.963319782768394</v>
      </c>
      <c r="N21" s="86"/>
      <c r="O21" s="304">
        <f>AVERAGE(M17:M21)</f>
        <v>101.3608414386249</v>
      </c>
    </row>
    <row r="22" spans="1:15" hidden="1" x14ac:dyDescent="0.2">
      <c r="A22" s="86"/>
      <c r="B22" s="190">
        <v>6</v>
      </c>
      <c r="C22" s="425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437" t="e">
        <f>+'A.2.2. Promedio diarios (T y P)'!#REF!</f>
        <v>#REF!</v>
      </c>
      <c r="H22" s="438"/>
      <c r="I22" s="443" t="e">
        <f>+#REF!</f>
        <v>#REF!</v>
      </c>
      <c r="J22" s="444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25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431" t="e">
        <f>+'A.2.2. Promedio diarios (T y P)'!#REF!</f>
        <v>#REF!</v>
      </c>
      <c r="H23" s="432"/>
      <c r="I23" s="443" t="e">
        <f>+#REF!</f>
        <v>#REF!</v>
      </c>
      <c r="J23" s="444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25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431" t="e">
        <f>+'A.2.2. Promedio diarios (T y P)'!#REF!</f>
        <v>#REF!</v>
      </c>
      <c r="H24" s="432"/>
      <c r="I24" s="443" t="e">
        <f>+#REF!</f>
        <v>#REF!</v>
      </c>
      <c r="J24" s="444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25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439" t="e">
        <f>+'A.2.2. Promedio diarios (T y P)'!#REF!</f>
        <v>#REF!</v>
      </c>
      <c r="H25" s="440"/>
      <c r="I25" s="443" t="e">
        <f>+#REF!</f>
        <v>#REF!</v>
      </c>
      <c r="J25" s="444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25"/>
      <c r="D26" s="77"/>
      <c r="E26" s="92" t="e">
        <f>+'A.2.2. Promedio diarios (T y P)'!#REF!</f>
        <v>#REF!</v>
      </c>
      <c r="F26" s="92">
        <f>+'A.2.2. Promedio diarios (T y P)'!G9</f>
        <v>0</v>
      </c>
      <c r="G26" s="439" t="e">
        <f>+'A.2.2. Promedio diarios (T y P)'!#REF!</f>
        <v>#REF!</v>
      </c>
      <c r="H26" s="440"/>
      <c r="I26" s="443" t="e">
        <f>+#REF!</f>
        <v>#REF!</v>
      </c>
      <c r="J26" s="444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25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439" t="e">
        <f>+'A.2.2. Promedio diarios (T y P)'!#REF!</f>
        <v>#REF!</v>
      </c>
      <c r="H27" s="440"/>
      <c r="I27" s="443" t="e">
        <f>+#REF!</f>
        <v>#REF!</v>
      </c>
      <c r="J27" s="444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25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439" t="e">
        <f>+'A.2.2. Promedio diarios (T y P)'!#REF!</f>
        <v>#REF!</v>
      </c>
      <c r="H28" s="440"/>
      <c r="I28" s="443" t="e">
        <f>+#REF!</f>
        <v>#REF!</v>
      </c>
      <c r="J28" s="444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25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439" t="e">
        <f>+'A.2.2. Promedio diarios (T y P)'!#REF!</f>
        <v>#REF!</v>
      </c>
      <c r="H29" s="440"/>
      <c r="I29" s="443" t="e">
        <f>+#REF!</f>
        <v>#REF!</v>
      </c>
      <c r="J29" s="444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25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439" t="e">
        <f>+'A.2.2. Promedio diarios (T y P)'!#REF!</f>
        <v>#REF!</v>
      </c>
      <c r="H30" s="440"/>
      <c r="I30" s="443" t="e">
        <f>+#REF!</f>
        <v>#REF!</v>
      </c>
      <c r="J30" s="444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26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435" t="e">
        <f>+'A.2.2. Promedio diarios (T y P)'!#REF!</f>
        <v>#REF!</v>
      </c>
      <c r="H31" s="436"/>
      <c r="I31" s="441" t="e">
        <f>+#REF!</f>
        <v>#REF!</v>
      </c>
      <c r="J31" s="442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403" t="s">
        <v>405</v>
      </c>
      <c r="C34" s="404"/>
      <c r="D34" s="404"/>
      <c r="E34" s="404"/>
      <c r="F34" s="404"/>
      <c r="G34" s="404"/>
      <c r="H34" s="404"/>
      <c r="I34" s="404"/>
      <c r="J34" s="404"/>
      <c r="K34" s="404"/>
      <c r="L34" s="404"/>
      <c r="M34" s="405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  <mergeCell ref="I31:J31"/>
    <mergeCell ref="I22:J22"/>
    <mergeCell ref="I23:J23"/>
    <mergeCell ref="I24:J24"/>
    <mergeCell ref="I25:J25"/>
    <mergeCell ref="I26:J26"/>
    <mergeCell ref="G31:H31"/>
    <mergeCell ref="G22:H22"/>
    <mergeCell ref="G23:H23"/>
    <mergeCell ref="G24:H24"/>
    <mergeCell ref="G25:H25"/>
    <mergeCell ref="G26:H26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B14:D14"/>
    <mergeCell ref="G14:H14"/>
    <mergeCell ref="I14:J14"/>
    <mergeCell ref="E14:F14"/>
    <mergeCell ref="E13:M13"/>
    <mergeCell ref="L14:M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29"/>
  <sheetViews>
    <sheetView view="pageBreakPreview" topLeftCell="B65" zoomScaleNormal="90" zoomScaleSheetLayoutView="100" zoomScalePageLayoutView="60" workbookViewId="0">
      <selection activeCell="B23" sqref="A23:XFD23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6" t="s">
        <v>242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8"/>
      <c r="T2" s="23"/>
      <c r="V2" s="18"/>
      <c r="W2" s="18"/>
      <c r="X2" s="18"/>
    </row>
    <row r="3" spans="1:26" s="15" customFormat="1" ht="12" customHeight="1" x14ac:dyDescent="0.2">
      <c r="A3" s="23"/>
      <c r="B3" s="26"/>
      <c r="C3" s="27"/>
      <c r="D3" s="27"/>
      <c r="E3" s="45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60"/>
      <c r="T3" s="23"/>
      <c r="V3" s="18"/>
      <c r="W3" s="18"/>
      <c r="X3" s="18"/>
    </row>
    <row r="4" spans="1:26" s="15" customFormat="1" ht="12" customHeight="1" x14ac:dyDescent="0.2">
      <c r="A4" s="23"/>
      <c r="B4" s="26"/>
      <c r="C4" s="27"/>
      <c r="D4" s="27"/>
      <c r="E4" s="45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60"/>
      <c r="T4" s="23"/>
      <c r="V4" s="18"/>
      <c r="W4" s="18"/>
      <c r="X4" s="18"/>
    </row>
    <row r="5" spans="1:26" s="15" customFormat="1" ht="12" customHeight="1" thickBot="1" x14ac:dyDescent="0.25">
      <c r="A5" s="23"/>
      <c r="B5" s="28"/>
      <c r="C5" s="29"/>
      <c r="D5" s="29"/>
      <c r="E5" s="461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3"/>
      <c r="T5" s="23"/>
      <c r="V5" s="18"/>
      <c r="W5" s="18"/>
      <c r="X5" s="18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5" t="s">
        <v>180</v>
      </c>
      <c r="C7" s="465"/>
      <c r="D7" s="465"/>
      <c r="E7" s="46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23"/>
      <c r="V7" s="18"/>
      <c r="W7" s="308"/>
      <c r="X7" s="18"/>
    </row>
    <row r="8" spans="1:26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26" s="15" customFormat="1" ht="15.6" customHeight="1" x14ac:dyDescent="0.2">
      <c r="A9" s="35"/>
      <c r="B9" s="355" t="s">
        <v>205</v>
      </c>
      <c r="C9" s="355"/>
      <c r="D9" s="355"/>
      <c r="E9" s="101" t="str">
        <f>+'A.2.1. Promedio meteorologia'!B8</f>
        <v>CA-VMP-2</v>
      </c>
      <c r="F9" s="147"/>
      <c r="G9" s="358" t="s">
        <v>181</v>
      </c>
      <c r="H9" s="358"/>
      <c r="I9" s="180" t="str">
        <f>'A.2.1. Promedio meteorologia'!E8</f>
        <v>0002-7-2022-418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66" t="s">
        <v>105</v>
      </c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8"/>
      <c r="T11" s="191"/>
    </row>
    <row r="12" spans="1:26" s="16" customFormat="1" ht="12.6" customHeight="1" x14ac:dyDescent="0.2">
      <c r="A12" s="36"/>
      <c r="B12" s="451" t="s">
        <v>183</v>
      </c>
      <c r="C12" s="452"/>
      <c r="D12" s="453" t="s">
        <v>104</v>
      </c>
      <c r="E12" s="452" t="s">
        <v>147</v>
      </c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4"/>
      <c r="T12" s="192"/>
      <c r="V12" s="216"/>
      <c r="W12" s="216"/>
      <c r="X12" s="216"/>
    </row>
    <row r="13" spans="1:26" ht="12.75" customHeight="1" x14ac:dyDescent="0.2">
      <c r="A13" s="20"/>
      <c r="B13" s="451"/>
      <c r="C13" s="452"/>
      <c r="D13" s="453"/>
      <c r="E13" s="37">
        <f>'A.2.4. Cálculo PM10 y VM'!$E17</f>
        <v>44753.458333333336</v>
      </c>
      <c r="F13" s="37">
        <f>'A.2.4. Cálculo PM10 y VM'!$E18</f>
        <v>44754.489583333336</v>
      </c>
      <c r="G13" s="37">
        <f>'A.2.4. Cálculo PM10 y VM'!$E19</f>
        <v>44755.479166666664</v>
      </c>
      <c r="H13" s="37">
        <f>'A.2.4. Cálculo PM10 y VM'!$E20</f>
        <v>44756.482638888891</v>
      </c>
      <c r="I13" s="37">
        <f>'A.2.4. Cálculo PM10 y VM'!$E21</f>
        <v>44757.475694444445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6" x14ac:dyDescent="0.2">
      <c r="A14" s="20"/>
      <c r="B14" s="164" t="s">
        <v>101</v>
      </c>
      <c r="C14" s="38" t="s">
        <v>100</v>
      </c>
      <c r="D14" s="309" t="s">
        <v>132</v>
      </c>
      <c r="E14" s="307">
        <v>742.69299999999998</v>
      </c>
      <c r="F14" s="307">
        <v>935.24900000000002</v>
      </c>
      <c r="G14" s="307">
        <v>1007.078</v>
      </c>
      <c r="H14" s="307">
        <v>1114.741</v>
      </c>
      <c r="I14" s="307">
        <v>848.88400000000001</v>
      </c>
      <c r="J14" s="311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276</v>
      </c>
      <c r="W14" s="12" t="s">
        <v>277</v>
      </c>
      <c r="X14" s="12" t="s">
        <v>278</v>
      </c>
      <c r="Y14" s="12" t="s">
        <v>279</v>
      </c>
      <c r="Z14" s="12" t="s">
        <v>280</v>
      </c>
    </row>
    <row r="15" spans="1:26" x14ac:dyDescent="0.2">
      <c r="A15" s="20"/>
      <c r="B15" s="164" t="s">
        <v>79</v>
      </c>
      <c r="C15" s="38" t="s">
        <v>78</v>
      </c>
      <c r="D15" s="309" t="s">
        <v>132</v>
      </c>
      <c r="E15" s="319" t="s">
        <v>267</v>
      </c>
      <c r="F15" s="307" t="s">
        <v>267</v>
      </c>
      <c r="G15" s="307" t="s">
        <v>267</v>
      </c>
      <c r="H15" s="307" t="s">
        <v>267</v>
      </c>
      <c r="I15" s="307" t="s">
        <v>267</v>
      </c>
      <c r="J15" s="311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258</v>
      </c>
      <c r="W15" s="12" t="s">
        <v>258</v>
      </c>
      <c r="X15" s="12" t="s">
        <v>258</v>
      </c>
      <c r="Y15" s="12" t="s">
        <v>258</v>
      </c>
      <c r="Z15" s="12" t="s">
        <v>258</v>
      </c>
    </row>
    <row r="16" spans="1:26" x14ac:dyDescent="0.2">
      <c r="A16" s="20"/>
      <c r="B16" s="164" t="s">
        <v>144</v>
      </c>
      <c r="C16" s="38" t="s">
        <v>99</v>
      </c>
      <c r="D16" s="309" t="s">
        <v>132</v>
      </c>
      <c r="E16" s="319">
        <v>7.234</v>
      </c>
      <c r="F16" s="319">
        <v>8.2230000000000008</v>
      </c>
      <c r="G16" s="319">
        <v>16.227</v>
      </c>
      <c r="H16" s="319">
        <v>25.748999999999999</v>
      </c>
      <c r="I16" s="319">
        <v>24.254000000000001</v>
      </c>
      <c r="J16" s="311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263</v>
      </c>
      <c r="W16" s="12" t="s">
        <v>281</v>
      </c>
      <c r="X16" s="12" t="s">
        <v>282</v>
      </c>
      <c r="Y16" s="12" t="s">
        <v>283</v>
      </c>
      <c r="Z16" s="12" t="s">
        <v>284</v>
      </c>
    </row>
    <row r="17" spans="1:26" x14ac:dyDescent="0.2">
      <c r="A17" s="20"/>
      <c r="B17" s="164" t="s">
        <v>98</v>
      </c>
      <c r="C17" s="38" t="s">
        <v>97</v>
      </c>
      <c r="D17" s="309" t="s">
        <v>132</v>
      </c>
      <c r="E17" s="319">
        <v>25.898</v>
      </c>
      <c r="F17" s="319">
        <v>55.453000000000003</v>
      </c>
      <c r="G17" s="319">
        <v>86.433999999999997</v>
      </c>
      <c r="H17" s="319">
        <v>96.162999999999997</v>
      </c>
      <c r="I17" s="319">
        <v>30.911999999999999</v>
      </c>
      <c r="J17" s="311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285</v>
      </c>
      <c r="W17" s="12" t="s">
        <v>286</v>
      </c>
      <c r="X17" s="12" t="s">
        <v>287</v>
      </c>
      <c r="Y17" s="12" t="s">
        <v>288</v>
      </c>
      <c r="Z17" s="12" t="s">
        <v>289</v>
      </c>
    </row>
    <row r="18" spans="1:26" x14ac:dyDescent="0.2">
      <c r="A18" s="20"/>
      <c r="B18" s="164" t="s">
        <v>96</v>
      </c>
      <c r="C18" s="38" t="s">
        <v>95</v>
      </c>
      <c r="D18" s="309" t="s">
        <v>132</v>
      </c>
      <c r="E18" s="307" t="s">
        <v>268</v>
      </c>
      <c r="F18" s="307" t="s">
        <v>268</v>
      </c>
      <c r="G18" s="307" t="s">
        <v>268</v>
      </c>
      <c r="H18" s="307" t="s">
        <v>268</v>
      </c>
      <c r="I18" s="307" t="s">
        <v>268</v>
      </c>
      <c r="J18" s="311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256</v>
      </c>
      <c r="W18" s="12" t="s">
        <v>256</v>
      </c>
      <c r="X18" s="12" t="s">
        <v>256</v>
      </c>
      <c r="Y18" s="12" t="s">
        <v>256</v>
      </c>
      <c r="Z18" s="12" t="s">
        <v>256</v>
      </c>
    </row>
    <row r="19" spans="1:26" x14ac:dyDescent="0.2">
      <c r="A19" s="20"/>
      <c r="B19" s="164" t="s">
        <v>106</v>
      </c>
      <c r="C19" s="38" t="s">
        <v>118</v>
      </c>
      <c r="D19" s="309" t="s">
        <v>132</v>
      </c>
      <c r="E19" s="319" t="s">
        <v>269</v>
      </c>
      <c r="F19" s="319" t="s">
        <v>269</v>
      </c>
      <c r="G19" s="319" t="s">
        <v>269</v>
      </c>
      <c r="H19" s="307" t="s">
        <v>269</v>
      </c>
      <c r="I19" s="319" t="s">
        <v>269</v>
      </c>
      <c r="J19" s="311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261</v>
      </c>
      <c r="W19" s="12" t="s">
        <v>261</v>
      </c>
      <c r="X19" s="12" t="s">
        <v>261</v>
      </c>
      <c r="Y19" s="12" t="s">
        <v>261</v>
      </c>
      <c r="Z19" s="12" t="s">
        <v>261</v>
      </c>
    </row>
    <row r="20" spans="1:26" x14ac:dyDescent="0.2">
      <c r="A20" s="20"/>
      <c r="B20" s="164" t="s">
        <v>107</v>
      </c>
      <c r="C20" s="38" t="s">
        <v>119</v>
      </c>
      <c r="D20" s="309" t="s">
        <v>132</v>
      </c>
      <c r="E20" s="319" t="s">
        <v>397</v>
      </c>
      <c r="F20" s="319">
        <v>2.0009999999999999</v>
      </c>
      <c r="G20" s="319">
        <v>3.8639999999999999</v>
      </c>
      <c r="H20" s="307">
        <v>2.415</v>
      </c>
      <c r="I20" s="319">
        <v>12.305</v>
      </c>
      <c r="J20" s="311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290</v>
      </c>
      <c r="W20" s="12" t="s">
        <v>291</v>
      </c>
      <c r="X20" s="12" t="s">
        <v>292</v>
      </c>
      <c r="Y20" s="12" t="s">
        <v>293</v>
      </c>
      <c r="Z20" s="12" t="s">
        <v>294</v>
      </c>
    </row>
    <row r="21" spans="1:26" x14ac:dyDescent="0.2">
      <c r="A21" s="20"/>
      <c r="B21" s="164" t="s">
        <v>94</v>
      </c>
      <c r="C21" s="38" t="s">
        <v>93</v>
      </c>
      <c r="D21" s="309" t="s">
        <v>132</v>
      </c>
      <c r="E21" s="319">
        <v>14.743</v>
      </c>
      <c r="F21" s="319">
        <v>27.876000000000001</v>
      </c>
      <c r="G21" s="319">
        <v>18.675999999999998</v>
      </c>
      <c r="H21" s="319">
        <v>9.7520000000000007</v>
      </c>
      <c r="I21" s="319">
        <v>9.66</v>
      </c>
      <c r="J21" s="311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295</v>
      </c>
      <c r="W21" s="12" t="s">
        <v>296</v>
      </c>
      <c r="X21" s="12" t="s">
        <v>297</v>
      </c>
      <c r="Y21" s="12" t="s">
        <v>298</v>
      </c>
      <c r="Z21" s="12" t="s">
        <v>299</v>
      </c>
    </row>
    <row r="22" spans="1:26" x14ac:dyDescent="0.2">
      <c r="A22" s="20"/>
      <c r="B22" s="164" t="s">
        <v>108</v>
      </c>
      <c r="C22" s="38" t="s">
        <v>121</v>
      </c>
      <c r="D22" s="309" t="s">
        <v>132</v>
      </c>
      <c r="E22" s="307">
        <v>2344.1030000000001</v>
      </c>
      <c r="F22" s="307">
        <v>3494.402</v>
      </c>
      <c r="G22" s="307">
        <v>3742.8710000000001</v>
      </c>
      <c r="H22" s="307">
        <v>3662.348</v>
      </c>
      <c r="I22" s="307">
        <v>2691.7939999999999</v>
      </c>
      <c r="J22" s="311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300</v>
      </c>
      <c r="W22" s="12" t="s">
        <v>301</v>
      </c>
      <c r="X22" s="12" t="s">
        <v>302</v>
      </c>
      <c r="Y22" s="12" t="s">
        <v>303</v>
      </c>
      <c r="Z22" s="12" t="s">
        <v>304</v>
      </c>
    </row>
    <row r="23" spans="1:26" x14ac:dyDescent="0.2">
      <c r="A23" s="20"/>
      <c r="B23" s="164" t="s">
        <v>92</v>
      </c>
      <c r="C23" s="38" t="s">
        <v>91</v>
      </c>
      <c r="D23" s="309" t="s">
        <v>132</v>
      </c>
      <c r="E23" s="319">
        <v>1.472</v>
      </c>
      <c r="F23" s="319">
        <v>4.1399999999999997</v>
      </c>
      <c r="G23" s="319">
        <v>2.714</v>
      </c>
      <c r="H23" s="319">
        <v>2.484</v>
      </c>
      <c r="I23" s="319">
        <v>2.0699999999999998</v>
      </c>
      <c r="J23" s="311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305</v>
      </c>
      <c r="W23" s="12" t="s">
        <v>306</v>
      </c>
      <c r="X23" s="12" t="s">
        <v>307</v>
      </c>
      <c r="Y23" s="12" t="s">
        <v>308</v>
      </c>
      <c r="Z23" s="12" t="s">
        <v>309</v>
      </c>
    </row>
    <row r="24" spans="1:26" x14ac:dyDescent="0.2">
      <c r="A24" s="20"/>
      <c r="B24" s="164" t="s">
        <v>88</v>
      </c>
      <c r="C24" s="38" t="s">
        <v>87</v>
      </c>
      <c r="D24" s="309" t="s">
        <v>132</v>
      </c>
      <c r="E24" s="307">
        <v>331.67200000000003</v>
      </c>
      <c r="F24" s="307">
        <v>329.48700000000002</v>
      </c>
      <c r="G24" s="307">
        <v>673.26800000000003</v>
      </c>
      <c r="H24" s="307">
        <v>462.38099999999997</v>
      </c>
      <c r="I24" s="319">
        <v>448.78800000000001</v>
      </c>
      <c r="J24" s="311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310</v>
      </c>
      <c r="W24" s="12" t="s">
        <v>311</v>
      </c>
      <c r="X24" s="12" t="s">
        <v>312</v>
      </c>
      <c r="Y24" s="12" t="s">
        <v>313</v>
      </c>
      <c r="Z24" s="12" t="s">
        <v>314</v>
      </c>
    </row>
    <row r="25" spans="1:26" x14ac:dyDescent="0.2">
      <c r="A25" s="20"/>
      <c r="B25" s="164" t="s">
        <v>90</v>
      </c>
      <c r="C25" s="38" t="s">
        <v>89</v>
      </c>
      <c r="D25" s="309" t="s">
        <v>132</v>
      </c>
      <c r="E25" s="319">
        <v>8.0039999999999996</v>
      </c>
      <c r="F25" s="319">
        <v>9.4990000000000006</v>
      </c>
      <c r="G25" s="319">
        <v>31.210999999999999</v>
      </c>
      <c r="H25" s="319">
        <v>19.434999999999999</v>
      </c>
      <c r="I25" s="319">
        <v>26.771999999999998</v>
      </c>
      <c r="J25" s="311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315</v>
      </c>
      <c r="W25" s="12" t="s">
        <v>316</v>
      </c>
      <c r="X25" s="12" t="s">
        <v>317</v>
      </c>
      <c r="Y25" s="12" t="s">
        <v>318</v>
      </c>
      <c r="Z25" s="12" t="s">
        <v>319</v>
      </c>
    </row>
    <row r="26" spans="1:26" x14ac:dyDescent="0.2">
      <c r="A26" s="20"/>
      <c r="B26" s="164" t="s">
        <v>109</v>
      </c>
      <c r="C26" s="38" t="s">
        <v>122</v>
      </c>
      <c r="D26" s="309" t="s">
        <v>132</v>
      </c>
      <c r="E26" s="319">
        <v>5.4859999999999998</v>
      </c>
      <c r="F26" s="319">
        <v>8.0850000000000009</v>
      </c>
      <c r="G26" s="319">
        <v>9.3040000000000003</v>
      </c>
      <c r="H26" s="319">
        <v>11.512</v>
      </c>
      <c r="I26" s="319">
        <v>14.042</v>
      </c>
      <c r="J26" s="311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320</v>
      </c>
      <c r="W26" s="12" t="s">
        <v>321</v>
      </c>
      <c r="X26" s="12" t="s">
        <v>322</v>
      </c>
      <c r="Y26" s="12" t="s">
        <v>323</v>
      </c>
      <c r="Z26" s="12" t="s">
        <v>324</v>
      </c>
    </row>
    <row r="27" spans="1:26" x14ac:dyDescent="0.2">
      <c r="A27" s="20"/>
      <c r="B27" s="164" t="s">
        <v>110</v>
      </c>
      <c r="C27" s="38" t="s">
        <v>123</v>
      </c>
      <c r="D27" s="309" t="s">
        <v>132</v>
      </c>
      <c r="E27" s="319">
        <v>16.215</v>
      </c>
      <c r="F27" s="319">
        <v>18.146999999999998</v>
      </c>
      <c r="G27" s="319">
        <v>21.873000000000001</v>
      </c>
      <c r="H27" s="319">
        <v>27.047999999999998</v>
      </c>
      <c r="I27" s="319">
        <v>18.675999999999998</v>
      </c>
      <c r="J27" s="311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325</v>
      </c>
      <c r="W27" s="12" t="s">
        <v>326</v>
      </c>
      <c r="X27" s="12" t="s">
        <v>327</v>
      </c>
      <c r="Y27" s="12" t="s">
        <v>328</v>
      </c>
      <c r="Z27" s="12" t="s">
        <v>297</v>
      </c>
    </row>
    <row r="28" spans="1:26" x14ac:dyDescent="0.2">
      <c r="A28" s="20"/>
      <c r="B28" s="164" t="s">
        <v>145</v>
      </c>
      <c r="C28" s="38" t="s">
        <v>120</v>
      </c>
      <c r="D28" s="309" t="s">
        <v>132</v>
      </c>
      <c r="E28" s="307" t="s">
        <v>398</v>
      </c>
      <c r="F28" s="307" t="s">
        <v>398</v>
      </c>
      <c r="G28" s="307" t="s">
        <v>398</v>
      </c>
      <c r="H28" s="320" t="s">
        <v>398</v>
      </c>
      <c r="I28" s="320" t="s">
        <v>398</v>
      </c>
      <c r="J28" s="311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329</v>
      </c>
      <c r="W28" s="12" t="s">
        <v>329</v>
      </c>
      <c r="X28" s="12" t="s">
        <v>329</v>
      </c>
      <c r="Y28" s="12" t="s">
        <v>329</v>
      </c>
      <c r="Z28" s="12" t="s">
        <v>329</v>
      </c>
    </row>
    <row r="29" spans="1:26" x14ac:dyDescent="0.2">
      <c r="A29" s="20"/>
      <c r="B29" s="164" t="s">
        <v>111</v>
      </c>
      <c r="C29" s="38" t="s">
        <v>124</v>
      </c>
      <c r="D29" s="309" t="s">
        <v>132</v>
      </c>
      <c r="E29" s="307">
        <v>1297.82</v>
      </c>
      <c r="F29" s="307">
        <v>1738.09</v>
      </c>
      <c r="G29" s="307">
        <v>1928.27</v>
      </c>
      <c r="H29" s="307">
        <v>1990.19</v>
      </c>
      <c r="I29" s="320">
        <v>1733.76</v>
      </c>
      <c r="J29" s="311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330</v>
      </c>
      <c r="W29" s="12" t="s">
        <v>331</v>
      </c>
      <c r="X29" s="12" t="s">
        <v>332</v>
      </c>
      <c r="Y29" s="12" t="s">
        <v>333</v>
      </c>
      <c r="Z29" s="12" t="s">
        <v>334</v>
      </c>
    </row>
    <row r="30" spans="1:26" x14ac:dyDescent="0.2">
      <c r="A30" s="20"/>
      <c r="B30" s="164" t="s">
        <v>112</v>
      </c>
      <c r="C30" s="38" t="s">
        <v>125</v>
      </c>
      <c r="D30" s="309" t="s">
        <v>132</v>
      </c>
      <c r="E30" s="319">
        <v>0.71299999999999997</v>
      </c>
      <c r="F30" s="319">
        <v>0.92</v>
      </c>
      <c r="G30" s="319">
        <v>0.92</v>
      </c>
      <c r="H30" s="319">
        <v>0.98899999999999999</v>
      </c>
      <c r="I30" s="319">
        <v>0.89700000000000002</v>
      </c>
      <c r="J30" s="311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335</v>
      </c>
      <c r="W30" s="12" t="s">
        <v>336</v>
      </c>
      <c r="X30" s="12" t="s">
        <v>336</v>
      </c>
      <c r="Y30" s="12" t="s">
        <v>264</v>
      </c>
      <c r="Z30" s="12" t="s">
        <v>337</v>
      </c>
    </row>
    <row r="31" spans="1:26" x14ac:dyDescent="0.2">
      <c r="A31" s="20"/>
      <c r="B31" s="164" t="s">
        <v>113</v>
      </c>
      <c r="C31" s="38" t="s">
        <v>126</v>
      </c>
      <c r="D31" s="309" t="s">
        <v>132</v>
      </c>
      <c r="E31" s="307">
        <v>1660.34</v>
      </c>
      <c r="F31" s="307">
        <v>1371.78</v>
      </c>
      <c r="G31" s="307">
        <v>1604.51</v>
      </c>
      <c r="H31" s="307">
        <v>2045.45</v>
      </c>
      <c r="I31" s="307">
        <v>1771.56</v>
      </c>
      <c r="J31" s="311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338</v>
      </c>
      <c r="W31" s="12" t="s">
        <v>339</v>
      </c>
      <c r="X31" s="12" t="s">
        <v>340</v>
      </c>
      <c r="Y31" s="12" t="s">
        <v>341</v>
      </c>
      <c r="Z31" s="12" t="s">
        <v>342</v>
      </c>
    </row>
    <row r="32" spans="1:26" x14ac:dyDescent="0.2">
      <c r="A32" s="20"/>
      <c r="B32" s="164" t="s">
        <v>86</v>
      </c>
      <c r="C32" s="38" t="s">
        <v>85</v>
      </c>
      <c r="D32" s="309" t="s">
        <v>132</v>
      </c>
      <c r="E32" s="319">
        <v>34.545999999999999</v>
      </c>
      <c r="F32" s="319">
        <v>49.863999999999997</v>
      </c>
      <c r="G32" s="319">
        <v>49.335000000000001</v>
      </c>
      <c r="H32" s="319">
        <v>51.152000000000001</v>
      </c>
      <c r="I32" s="319">
        <v>46.069000000000003</v>
      </c>
      <c r="J32" s="311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343</v>
      </c>
      <c r="W32" s="12" t="s">
        <v>344</v>
      </c>
      <c r="X32" s="12" t="s">
        <v>345</v>
      </c>
      <c r="Y32" s="12" t="s">
        <v>346</v>
      </c>
      <c r="Z32" s="12" t="s">
        <v>347</v>
      </c>
    </row>
    <row r="33" spans="1:26" x14ac:dyDescent="0.2">
      <c r="A33" s="20"/>
      <c r="B33" s="164" t="s">
        <v>69</v>
      </c>
      <c r="C33" s="38" t="s">
        <v>68</v>
      </c>
      <c r="D33" s="309" t="s">
        <v>132</v>
      </c>
      <c r="E33" s="307" t="s">
        <v>270</v>
      </c>
      <c r="F33" s="307" t="s">
        <v>270</v>
      </c>
      <c r="G33" s="307" t="s">
        <v>270</v>
      </c>
      <c r="H33" s="307" t="s">
        <v>270</v>
      </c>
      <c r="I33" s="307" t="s">
        <v>270</v>
      </c>
      <c r="J33" s="311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265</v>
      </c>
      <c r="W33" s="12" t="s">
        <v>265</v>
      </c>
      <c r="X33" s="12" t="s">
        <v>265</v>
      </c>
      <c r="Y33" s="12" t="s">
        <v>265</v>
      </c>
      <c r="Z33" s="12" t="s">
        <v>265</v>
      </c>
    </row>
    <row r="34" spans="1:26" x14ac:dyDescent="0.2">
      <c r="A34" s="20"/>
      <c r="B34" s="164" t="s">
        <v>84</v>
      </c>
      <c r="C34" s="38" t="s">
        <v>83</v>
      </c>
      <c r="D34" s="309" t="s">
        <v>132</v>
      </c>
      <c r="E34" s="319">
        <v>23.896999999999998</v>
      </c>
      <c r="F34" s="319">
        <v>5.4740000000000002</v>
      </c>
      <c r="G34" s="319">
        <v>1.8169999999999999</v>
      </c>
      <c r="H34" s="319">
        <v>33.511000000000003</v>
      </c>
      <c r="I34" s="319">
        <v>1.863</v>
      </c>
      <c r="J34" s="311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348</v>
      </c>
      <c r="W34" s="12" t="s">
        <v>349</v>
      </c>
      <c r="X34" s="12" t="s">
        <v>350</v>
      </c>
      <c r="Y34" s="12" t="s">
        <v>351</v>
      </c>
      <c r="Z34" s="12" t="s">
        <v>352</v>
      </c>
    </row>
    <row r="35" spans="1:26" x14ac:dyDescent="0.2">
      <c r="A35" s="20"/>
      <c r="B35" s="164" t="s">
        <v>146</v>
      </c>
      <c r="C35" s="38" t="s">
        <v>82</v>
      </c>
      <c r="D35" s="309" t="s">
        <v>132</v>
      </c>
      <c r="E35" s="319">
        <v>4.7380000000000004</v>
      </c>
      <c r="F35" s="319">
        <v>5.681</v>
      </c>
      <c r="G35" s="319">
        <v>5.9569999999999999</v>
      </c>
      <c r="H35" s="319">
        <v>4.6459999999999999</v>
      </c>
      <c r="I35" s="319">
        <v>6.2789999999999999</v>
      </c>
      <c r="J35" s="311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353</v>
      </c>
      <c r="W35" s="12" t="s">
        <v>354</v>
      </c>
      <c r="X35" s="12" t="s">
        <v>355</v>
      </c>
      <c r="Y35" s="12" t="s">
        <v>356</v>
      </c>
      <c r="Z35" s="12" t="s">
        <v>357</v>
      </c>
    </row>
    <row r="36" spans="1:26" x14ac:dyDescent="0.2">
      <c r="A36" s="20"/>
      <c r="B36" s="164" t="s">
        <v>103</v>
      </c>
      <c r="C36" s="38" t="s">
        <v>102</v>
      </c>
      <c r="D36" s="309" t="s">
        <v>132</v>
      </c>
      <c r="E36" s="319" t="s">
        <v>271</v>
      </c>
      <c r="F36" s="319">
        <v>0.81699999999999995</v>
      </c>
      <c r="G36" s="319">
        <v>0.63300000000000001</v>
      </c>
      <c r="H36" s="319">
        <v>0.58699999999999997</v>
      </c>
      <c r="I36" s="319" t="s">
        <v>271</v>
      </c>
      <c r="J36" s="311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266</v>
      </c>
      <c r="W36" s="12" t="s">
        <v>358</v>
      </c>
      <c r="X36" s="12" t="s">
        <v>359</v>
      </c>
      <c r="Y36" s="12" t="s">
        <v>360</v>
      </c>
      <c r="Z36" s="12" t="s">
        <v>266</v>
      </c>
    </row>
    <row r="37" spans="1:26" x14ac:dyDescent="0.2">
      <c r="A37" s="20"/>
      <c r="B37" s="164" t="s">
        <v>81</v>
      </c>
      <c r="C37" s="38" t="s">
        <v>80</v>
      </c>
      <c r="D37" s="309" t="s">
        <v>132</v>
      </c>
      <c r="E37" s="319">
        <v>352.44099999999997</v>
      </c>
      <c r="F37" s="319">
        <v>383.12299999999999</v>
      </c>
      <c r="G37" s="319">
        <v>405.15699999999998</v>
      </c>
      <c r="H37" s="319">
        <v>444.18799999999999</v>
      </c>
      <c r="I37" s="319">
        <v>1204.982</v>
      </c>
      <c r="J37" s="311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361</v>
      </c>
      <c r="W37" s="12" t="s">
        <v>362</v>
      </c>
      <c r="X37" s="12" t="s">
        <v>363</v>
      </c>
      <c r="Y37" s="12" t="s">
        <v>364</v>
      </c>
      <c r="Z37" s="12" t="s">
        <v>365</v>
      </c>
    </row>
    <row r="38" spans="1:26" x14ac:dyDescent="0.2">
      <c r="A38" s="20"/>
      <c r="B38" s="164" t="s">
        <v>114</v>
      </c>
      <c r="C38" s="38" t="s">
        <v>127</v>
      </c>
      <c r="D38" s="309" t="s">
        <v>132</v>
      </c>
      <c r="E38" s="307">
        <v>786.65</v>
      </c>
      <c r="F38" s="307">
        <v>807.28</v>
      </c>
      <c r="G38" s="307">
        <v>840.74</v>
      </c>
      <c r="H38" s="307">
        <v>915.35</v>
      </c>
      <c r="I38" s="307">
        <v>798.51</v>
      </c>
      <c r="J38" s="311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366</v>
      </c>
      <c r="W38" s="12" t="s">
        <v>367</v>
      </c>
      <c r="X38" s="12" t="s">
        <v>368</v>
      </c>
      <c r="Y38" s="12" t="s">
        <v>369</v>
      </c>
      <c r="Z38" s="12" t="s">
        <v>370</v>
      </c>
    </row>
    <row r="39" spans="1:26" x14ac:dyDescent="0.2">
      <c r="A39" s="20"/>
      <c r="B39" s="164" t="s">
        <v>77</v>
      </c>
      <c r="C39" s="38" t="s">
        <v>76</v>
      </c>
      <c r="D39" s="309" t="s">
        <v>132</v>
      </c>
      <c r="E39" s="307">
        <v>4.55</v>
      </c>
      <c r="F39" s="307">
        <v>4.07</v>
      </c>
      <c r="G39" s="307">
        <v>4.3899999999999997</v>
      </c>
      <c r="H39" s="307">
        <v>5.36</v>
      </c>
      <c r="I39" s="307">
        <v>8.76</v>
      </c>
      <c r="J39" s="311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371</v>
      </c>
      <c r="W39" s="12" t="s">
        <v>372</v>
      </c>
      <c r="X39" s="12" t="s">
        <v>373</v>
      </c>
      <c r="Y39" s="12" t="s">
        <v>374</v>
      </c>
      <c r="Z39" s="12" t="s">
        <v>375</v>
      </c>
    </row>
    <row r="40" spans="1:26" x14ac:dyDescent="0.2">
      <c r="A40" s="20"/>
      <c r="B40" s="164" t="s">
        <v>115</v>
      </c>
      <c r="C40" s="38" t="s">
        <v>128</v>
      </c>
      <c r="D40" s="309" t="s">
        <v>132</v>
      </c>
      <c r="E40" s="307" t="s">
        <v>272</v>
      </c>
      <c r="F40" s="307" t="s">
        <v>272</v>
      </c>
      <c r="G40" s="307" t="s">
        <v>272</v>
      </c>
      <c r="H40" s="307">
        <v>1699.3</v>
      </c>
      <c r="I40" s="307" t="s">
        <v>272</v>
      </c>
      <c r="J40" s="311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262</v>
      </c>
      <c r="W40" s="12" t="s">
        <v>262</v>
      </c>
      <c r="X40" s="12" t="s">
        <v>262</v>
      </c>
      <c r="Y40" s="12" t="s">
        <v>376</v>
      </c>
      <c r="Z40" s="12" t="s">
        <v>262</v>
      </c>
    </row>
    <row r="41" spans="1:26" x14ac:dyDescent="0.2">
      <c r="A41" s="20"/>
      <c r="B41" s="164" t="s">
        <v>116</v>
      </c>
      <c r="C41" s="38" t="s">
        <v>129</v>
      </c>
      <c r="D41" s="309" t="s">
        <v>132</v>
      </c>
      <c r="E41" s="320">
        <v>16919</v>
      </c>
      <c r="F41" s="320">
        <v>5279.4</v>
      </c>
      <c r="G41" s="320">
        <v>12484.5</v>
      </c>
      <c r="H41" s="320">
        <v>17677.8</v>
      </c>
      <c r="I41" s="307">
        <v>15761.3</v>
      </c>
      <c r="J41" s="311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377</v>
      </c>
      <c r="W41" s="12" t="s">
        <v>378</v>
      </c>
      <c r="X41" s="12" t="s">
        <v>379</v>
      </c>
      <c r="Y41" s="12" t="s">
        <v>380</v>
      </c>
      <c r="Z41" s="12" t="s">
        <v>381</v>
      </c>
    </row>
    <row r="42" spans="1:26" x14ac:dyDescent="0.2">
      <c r="A42" s="20"/>
      <c r="B42" s="164" t="s">
        <v>75</v>
      </c>
      <c r="C42" s="38" t="s">
        <v>74</v>
      </c>
      <c r="D42" s="309" t="s">
        <v>132</v>
      </c>
      <c r="E42" s="307" t="s">
        <v>273</v>
      </c>
      <c r="F42" s="307" t="s">
        <v>273</v>
      </c>
      <c r="G42" s="307" t="s">
        <v>273</v>
      </c>
      <c r="H42" s="307" t="s">
        <v>273</v>
      </c>
      <c r="I42" s="307" t="s">
        <v>273</v>
      </c>
      <c r="J42" s="311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257</v>
      </c>
      <c r="W42" s="12" t="s">
        <v>257</v>
      </c>
      <c r="X42" s="12" t="s">
        <v>257</v>
      </c>
      <c r="Y42" s="12" t="s">
        <v>257</v>
      </c>
      <c r="Z42" s="12" t="s">
        <v>257</v>
      </c>
    </row>
    <row r="43" spans="1:26" x14ac:dyDescent="0.2">
      <c r="A43" s="20"/>
      <c r="B43" s="164" t="s">
        <v>117</v>
      </c>
      <c r="C43" s="38" t="s">
        <v>130</v>
      </c>
      <c r="D43" s="309" t="s">
        <v>132</v>
      </c>
      <c r="E43" s="319">
        <v>15.721</v>
      </c>
      <c r="F43" s="319">
        <v>22.276</v>
      </c>
      <c r="G43" s="319">
        <v>22.597999999999999</v>
      </c>
      <c r="H43" s="319">
        <v>25.518999999999998</v>
      </c>
      <c r="I43" s="319">
        <v>20.045000000000002</v>
      </c>
      <c r="J43" s="311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382</v>
      </c>
      <c r="W43" s="12" t="s">
        <v>383</v>
      </c>
      <c r="X43" s="12" t="s">
        <v>384</v>
      </c>
      <c r="Y43" s="12" t="s">
        <v>385</v>
      </c>
      <c r="Z43" s="12" t="s">
        <v>386</v>
      </c>
    </row>
    <row r="44" spans="1:26" x14ac:dyDescent="0.2">
      <c r="A44" s="20"/>
      <c r="B44" s="164" t="s">
        <v>187</v>
      </c>
      <c r="C44" s="38" t="s">
        <v>188</v>
      </c>
      <c r="D44" s="309" t="s">
        <v>132</v>
      </c>
      <c r="E44" s="307" t="s">
        <v>131</v>
      </c>
      <c r="F44" s="307" t="s">
        <v>131</v>
      </c>
      <c r="G44" s="307" t="s">
        <v>131</v>
      </c>
      <c r="H44" s="307" t="s">
        <v>131</v>
      </c>
      <c r="I44" s="307" t="s">
        <v>131</v>
      </c>
      <c r="J44" s="311"/>
      <c r="K44" s="40"/>
      <c r="L44" s="40"/>
      <c r="M44" s="40"/>
      <c r="N44" s="40"/>
      <c r="O44" s="40"/>
      <c r="P44" s="40"/>
      <c r="Q44" s="40"/>
      <c r="R44" s="40"/>
      <c r="S44" s="165"/>
      <c r="T44" s="191"/>
      <c r="W44" s="12"/>
      <c r="X44" s="12"/>
    </row>
    <row r="45" spans="1:26" x14ac:dyDescent="0.2">
      <c r="A45" s="20"/>
      <c r="B45" s="164" t="s">
        <v>73</v>
      </c>
      <c r="C45" s="38" t="s">
        <v>72</v>
      </c>
      <c r="D45" s="309" t="s">
        <v>132</v>
      </c>
      <c r="E45" s="319">
        <v>3.4390000000000001</v>
      </c>
      <c r="F45" s="319">
        <v>3.1859999999999999</v>
      </c>
      <c r="G45" s="319">
        <v>4.0830000000000002</v>
      </c>
      <c r="H45" s="319">
        <v>3.738</v>
      </c>
      <c r="I45" s="319">
        <v>3.3239999999999998</v>
      </c>
      <c r="J45" s="311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387</v>
      </c>
      <c r="W45" s="12" t="s">
        <v>388</v>
      </c>
      <c r="X45" s="12" t="s">
        <v>389</v>
      </c>
      <c r="Y45" s="12" t="s">
        <v>390</v>
      </c>
      <c r="Z45" s="12" t="s">
        <v>391</v>
      </c>
    </row>
    <row r="46" spans="1:26" ht="12.75" thickBot="1" x14ac:dyDescent="0.25">
      <c r="A46" s="20"/>
      <c r="B46" s="166" t="s">
        <v>71</v>
      </c>
      <c r="C46" s="167" t="s">
        <v>70</v>
      </c>
      <c r="D46" s="310" t="s">
        <v>132</v>
      </c>
      <c r="E46" s="307">
        <v>229.11</v>
      </c>
      <c r="F46" s="307">
        <v>393.24</v>
      </c>
      <c r="G46" s="307">
        <v>317.89</v>
      </c>
      <c r="H46" s="307">
        <v>319.64</v>
      </c>
      <c r="I46" s="307">
        <v>350.85</v>
      </c>
      <c r="J46" s="312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392</v>
      </c>
      <c r="W46" s="12" t="s">
        <v>393</v>
      </c>
      <c r="X46" s="12" t="s">
        <v>394</v>
      </c>
      <c r="Y46" s="12" t="s">
        <v>395</v>
      </c>
      <c r="Z46" s="12" t="s">
        <v>396</v>
      </c>
    </row>
    <row r="47" spans="1:26" ht="4.5" customHeight="1" x14ac:dyDescent="0.2">
      <c r="A47" s="20"/>
      <c r="B47" s="41"/>
      <c r="C47" s="42"/>
      <c r="D47" s="43"/>
      <c r="E47" s="322"/>
      <c r="F47" s="323"/>
      <c r="G47" s="322"/>
      <c r="H47" s="322"/>
      <c r="I47" s="322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324"/>
      <c r="F49" s="325"/>
      <c r="G49" s="325"/>
      <c r="H49" s="33"/>
      <c r="I49" s="325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399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48" t="s">
        <v>189</v>
      </c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  <c r="O52" s="449"/>
      <c r="P52" s="449"/>
      <c r="Q52" s="449"/>
      <c r="R52" s="449"/>
      <c r="S52" s="450"/>
      <c r="T52" s="191"/>
    </row>
    <row r="53" spans="1:26" s="16" customFormat="1" ht="12.6" customHeight="1" x14ac:dyDescent="0.2">
      <c r="A53" s="36"/>
      <c r="B53" s="451" t="s">
        <v>183</v>
      </c>
      <c r="C53" s="452"/>
      <c r="D53" s="453" t="s">
        <v>104</v>
      </c>
      <c r="E53" s="452" t="str">
        <f>E12</f>
        <v>Fecha</v>
      </c>
      <c r="F53" s="452"/>
      <c r="G53" s="452"/>
      <c r="H53" s="452"/>
      <c r="I53" s="452"/>
      <c r="J53" s="452"/>
      <c r="K53" s="452"/>
      <c r="L53" s="452"/>
      <c r="M53" s="452"/>
      <c r="N53" s="452"/>
      <c r="O53" s="452"/>
      <c r="P53" s="452"/>
      <c r="Q53" s="452"/>
      <c r="R53" s="452"/>
      <c r="S53" s="454"/>
      <c r="T53" s="192"/>
      <c r="V53" s="216"/>
      <c r="W53" s="216"/>
      <c r="X53" s="216"/>
    </row>
    <row r="54" spans="1:26" ht="12.75" customHeight="1" x14ac:dyDescent="0.2">
      <c r="A54" s="20"/>
      <c r="B54" s="451"/>
      <c r="C54" s="452"/>
      <c r="D54" s="453"/>
      <c r="E54" s="37">
        <f>'A.2.4. Cálculo PM10 y VM'!$E17</f>
        <v>44753.458333333336</v>
      </c>
      <c r="F54" s="37">
        <f>'A.2.4. Cálculo PM10 y VM'!$E18</f>
        <v>44754.489583333336</v>
      </c>
      <c r="G54" s="37">
        <f>'A.2.4. Cálculo PM10 y VM'!$E19</f>
        <v>44755.479166666664</v>
      </c>
      <c r="H54" s="37">
        <f>'A.2.4. Cálculo PM10 y VM'!$E20</f>
        <v>44756.482638888891</v>
      </c>
      <c r="I54" s="37">
        <f>'A.2.4. Cálculo PM10 y VM'!$E21</f>
        <v>44757.475694444445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55" t="s">
        <v>179</v>
      </c>
      <c r="C55" s="453"/>
      <c r="D55" s="453"/>
      <c r="E55" s="47">
        <f>'A.2.4. Cálculo PM10 y VM'!K17</f>
        <v>1682.7464347826087</v>
      </c>
      <c r="F55" s="47">
        <f>'A.2.4. Cálculo PM10 y VM'!K18</f>
        <v>1626.312636356826</v>
      </c>
      <c r="G55" s="47">
        <f>'A.2.4. Cálculo PM10 y VM'!K19</f>
        <v>1667.4324000040867</v>
      </c>
      <c r="H55" s="47">
        <f>'A.2.4. Cálculo PM10 y VM'!K20</f>
        <v>1642.2495217404912</v>
      </c>
      <c r="I55" s="47">
        <f>'A.2.4. Cálculo PM10 y VM'!K21</f>
        <v>1611.7680000040789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0.44135764286789131</v>
      </c>
      <c r="F56" s="48">
        <f>IF(ISNUMBER(FIND("&lt;",F14)),"&lt; L.C.",PRODUCT(F14,1/F$55))</f>
        <v>0.57507331560498243</v>
      </c>
      <c r="G56" s="48">
        <f>IF(ISNUMBER(FIND("&lt;",G14)),"&lt; L.C.",PRODUCT(G14,1/G$55))</f>
        <v>0.6039693123376586</v>
      </c>
      <c r="H56" s="48">
        <f>IF(ISNUMBER(FIND("&lt;",H14)),"&lt; L.C.",PRODUCT(H14,1/H$55))</f>
        <v>0.67878905442978832</v>
      </c>
      <c r="I56" s="48">
        <f>IF(ISNUMBER(FIND("&lt;",I14)),"&lt; L.C.",PRODUCT(I14,1/I$55))</f>
        <v>0.52667877758948667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4.2989245738230004E-3</v>
      </c>
      <c r="F58" s="48">
        <f t="shared" si="3"/>
        <v>5.0562233952880682E-3</v>
      </c>
      <c r="G58" s="48">
        <f t="shared" si="3"/>
        <v>9.7317288544712388E-3</v>
      </c>
      <c r="H58" s="48">
        <f t="shared" si="3"/>
        <v>1.5679103363483195E-2</v>
      </c>
      <c r="I58" s="48">
        <f t="shared" si="3"/>
        <v>1.5048071434560446E-2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1.5390316368933933E-2</v>
      </c>
      <c r="F59" s="48">
        <f t="shared" si="5"/>
        <v>3.4097380024189376E-2</v>
      </c>
      <c r="G59" s="48">
        <f t="shared" si="5"/>
        <v>5.1836584199628215E-2</v>
      </c>
      <c r="H59" s="48">
        <f t="shared" si="5"/>
        <v>5.8555657180575336E-2</v>
      </c>
      <c r="I59" s="48">
        <f t="shared" si="5"/>
        <v>1.9178938904309904E-2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7"/>
        <v>&lt; L.C.</v>
      </c>
      <c r="F61" s="48" t="str">
        <f t="shared" si="7"/>
        <v>&lt; L.C.</v>
      </c>
      <c r="G61" s="48" t="str">
        <f t="shared" si="7"/>
        <v>&lt; L.C.</v>
      </c>
      <c r="H61" s="48" t="str">
        <f t="shared" si="7"/>
        <v>&lt; L.C.</v>
      </c>
      <c r="I61" s="48" t="str">
        <f t="shared" si="7"/>
        <v>&lt; L.C.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 t="str">
        <f t="shared" ref="E62:I62" si="10">IF(ISNUMBER(FIND("&lt;",E20)),"&lt; L.C.",PRODUCT(E20,1/E$55))</f>
        <v>&lt; L.C.</v>
      </c>
      <c r="F62" s="48">
        <f t="shared" si="10"/>
        <v>1.2303907350080777E-3</v>
      </c>
      <c r="G62" s="48">
        <f t="shared" si="10"/>
        <v>2.3173353234533104E-3</v>
      </c>
      <c r="H62" s="48">
        <f t="shared" si="10"/>
        <v>1.4705438899690051E-3</v>
      </c>
      <c r="I62" s="48">
        <f t="shared" si="10"/>
        <v>7.6344734477721728E-3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8.7612724622439173E-3</v>
      </c>
      <c r="F63" s="48">
        <f t="shared" si="12"/>
        <v>1.7140615756664257E-2</v>
      </c>
      <c r="G63" s="48">
        <f t="shared" si="12"/>
        <v>1.1200454063357667E-2</v>
      </c>
      <c r="H63" s="48">
        <f t="shared" si="12"/>
        <v>5.9381962794938879E-3</v>
      </c>
      <c r="I63" s="48">
        <f t="shared" si="12"/>
        <v>5.9934184075968455E-3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9.8067913938713145E-3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0.19613582787742628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1.3930221164324326</v>
      </c>
      <c r="F64" s="48">
        <f t="shared" si="15"/>
        <v>2.1486655898019476</v>
      </c>
      <c r="G64" s="48">
        <f t="shared" si="15"/>
        <v>2.2446912990240726</v>
      </c>
      <c r="H64" s="48">
        <f t="shared" si="15"/>
        <v>2.2300801135984289</v>
      </c>
      <c r="I64" s="48">
        <f t="shared" si="15"/>
        <v>1.6700877545609465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8.7476043304775459E-4</v>
      </c>
      <c r="F65" s="48">
        <f t="shared" si="17"/>
        <v>2.5456360034649883E-3</v>
      </c>
      <c r="G65" s="48">
        <f t="shared" si="17"/>
        <v>1.6276521914731586E-3</v>
      </c>
      <c r="H65" s="48">
        <f t="shared" si="17"/>
        <v>1.5125594296824052E-3</v>
      </c>
      <c r="I65" s="48">
        <f t="shared" si="17"/>
        <v>1.2843039444850382E-3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0.1971015912702547</v>
      </c>
      <c r="F66" s="48">
        <f t="shared" si="19"/>
        <v>0.20259757726417119</v>
      </c>
      <c r="G66" s="48">
        <f t="shared" si="19"/>
        <v>0.40377528948001123</v>
      </c>
      <c r="H66" s="48">
        <f t="shared" si="19"/>
        <v>0.28155343866987931</v>
      </c>
      <c r="I66" s="48">
        <f t="shared" si="19"/>
        <v>0.27844454040461419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21">IF(ISNUMBER(FIND("&lt;",E25)),"&lt; L.C.",PRODUCT(E25,1/E$55))</f>
        <v>4.7565098546971654E-3</v>
      </c>
      <c r="F67" s="48">
        <f t="shared" si="21"/>
        <v>5.8408203857280017E-3</v>
      </c>
      <c r="G67" s="48">
        <f t="shared" si="21"/>
        <v>1.8718000201941323E-2</v>
      </c>
      <c r="H67" s="48">
        <f t="shared" si="21"/>
        <v>1.1834377019274374E-2</v>
      </c>
      <c r="I67" s="48">
        <f t="shared" si="21"/>
        <v>1.6610331015339829E-2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3.2601465595787919E-3</v>
      </c>
      <c r="F68" s="48">
        <f t="shared" si="23"/>
        <v>4.9713688618392357E-3</v>
      </c>
      <c r="G68" s="48">
        <f t="shared" si="23"/>
        <v>5.5798363999507248E-3</v>
      </c>
      <c r="H68" s="48">
        <f t="shared" si="23"/>
        <v>7.0098970026182972E-3</v>
      </c>
      <c r="I68" s="48">
        <f t="shared" si="23"/>
        <v>8.7121719751009213E-3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9.6360328952916716E-3</v>
      </c>
      <c r="F69" s="48">
        <f t="shared" si="25"/>
        <v>1.1158371148521532E-2</v>
      </c>
      <c r="G69" s="48">
        <f t="shared" si="25"/>
        <v>1.3117773170262491E-2</v>
      </c>
      <c r="H69" s="48">
        <f t="shared" si="25"/>
        <v>1.6470091567652858E-2</v>
      </c>
      <c r="I69" s="48">
        <f t="shared" si="25"/>
        <v>1.1587275588020567E-2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 t="str">
        <f t="shared" ref="E70:I70" si="27">IF(ISNUMBER(FIND("&lt;",E28)),"&lt; L.C.",PRODUCT(E28,1/E$55))</f>
        <v>&lt; L.C.</v>
      </c>
      <c r="F70" s="48" t="str">
        <f t="shared" si="27"/>
        <v>&lt; L.C.</v>
      </c>
      <c r="G70" s="48" t="str">
        <f t="shared" si="27"/>
        <v>&lt; L.C.</v>
      </c>
      <c r="H70" s="48" t="str">
        <f t="shared" si="27"/>
        <v>&lt; L.C.</v>
      </c>
      <c r="I70" s="48" t="str">
        <f t="shared" si="27"/>
        <v>&lt; L.C.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0.77125107691442718</v>
      </c>
      <c r="F71" s="48">
        <f t="shared" si="29"/>
        <v>1.0687305510295801</v>
      </c>
      <c r="G71" s="48">
        <f t="shared" si="29"/>
        <v>1.1564306894811891</v>
      </c>
      <c r="H71" s="48">
        <f t="shared" si="29"/>
        <v>1.2118682171335049</v>
      </c>
      <c r="I71" s="48">
        <f t="shared" si="29"/>
        <v>1.0756883124591208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4.2371208475750611E-4</v>
      </c>
      <c r="F72" s="48">
        <f t="shared" si="31"/>
        <v>5.6569688965888635E-4</v>
      </c>
      <c r="G72" s="48">
        <f t="shared" si="31"/>
        <v>5.5174650558412154E-4</v>
      </c>
      <c r="H72" s="48">
        <f t="shared" si="31"/>
        <v>6.0222273589206877E-4</v>
      </c>
      <c r="I72" s="48">
        <f t="shared" si="31"/>
        <v>5.5653170927685001E-4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0.98668460421637827</v>
      </c>
      <c r="F73" s="48">
        <f t="shared" si="33"/>
        <v>0.8434909557568121</v>
      </c>
      <c r="G73" s="48">
        <f t="shared" si="33"/>
        <v>0.96226389747258567</v>
      </c>
      <c r="H73" s="48">
        <f t="shared" si="33"/>
        <v>1.2455171841561496</v>
      </c>
      <c r="I73" s="48">
        <f t="shared" si="33"/>
        <v>1.0991408192714562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2.0529533913089492E-2</v>
      </c>
      <c r="F74" s="48">
        <f t="shared" si="35"/>
        <v>3.0660771419511637E-2</v>
      </c>
      <c r="G74" s="48">
        <f t="shared" si="35"/>
        <v>2.9587406361948516E-2</v>
      </c>
      <c r="H74" s="48">
        <f t="shared" si="35"/>
        <v>3.1147520107533976E-2</v>
      </c>
      <c r="I74" s="48">
        <f t="shared" si="35"/>
        <v>2.8582897786705912E-2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37">IF(ISNUMBER(FIND("&lt;",E33)),"&lt; L.C.",PRODUCT(E33,1/E$55))</f>
        <v>&lt; L.C.</v>
      </c>
      <c r="F75" s="48" t="str">
        <f t="shared" si="37"/>
        <v>&lt; L.C.</v>
      </c>
      <c r="G75" s="48" t="str">
        <f t="shared" si="37"/>
        <v>&lt; L.C.</v>
      </c>
      <c r="H75" s="48" t="str">
        <f t="shared" si="37"/>
        <v>&lt; L.C.</v>
      </c>
      <c r="I75" s="48" t="str">
        <f t="shared" si="37"/>
        <v>&lt; L.C.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39">IF(ISNUMBER(FIND("&lt;",E34)),"&lt; L.C.",PRODUCT(E34,1/E$55))</f>
        <v>1.4201188905259642E-2</v>
      </c>
      <c r="F76" s="48">
        <f t="shared" si="39"/>
        <v>3.3658964934703741E-3</v>
      </c>
      <c r="G76" s="48">
        <f t="shared" si="39"/>
        <v>1.0896993485286399E-3</v>
      </c>
      <c r="H76" s="48">
        <f t="shared" si="39"/>
        <v>2.0405547120808006E-2</v>
      </c>
      <c r="I76" s="48">
        <f t="shared" si="39"/>
        <v>1.1558735500365345E-3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2.8156351438724603E-3</v>
      </c>
      <c r="F77" s="48">
        <f t="shared" si="41"/>
        <v>3.4931782936436233E-3</v>
      </c>
      <c r="G77" s="48">
        <f t="shared" si="41"/>
        <v>3.5725586236571866E-3</v>
      </c>
      <c r="H77" s="48">
        <f t="shared" si="41"/>
        <v>2.8290463407022763E-3</v>
      </c>
      <c r="I77" s="48">
        <f t="shared" si="41"/>
        <v>3.8957219649379498E-3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43">IF(ISNUMBER(FIND("&lt;",E36)),"&lt; L.C.",PRODUCT(E36,1/E$55))</f>
        <v>&lt; L.C.</v>
      </c>
      <c r="F78" s="48">
        <f t="shared" si="43"/>
        <v>5.023634335340327E-4</v>
      </c>
      <c r="G78" s="48">
        <f t="shared" si="43"/>
        <v>3.7962558482037927E-4</v>
      </c>
      <c r="H78" s="48">
        <f t="shared" si="43"/>
        <v>3.5743654799660701E-4</v>
      </c>
      <c r="I78" s="48" t="str">
        <f t="shared" si="43"/>
        <v>&lt; L.C.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0" t="s">
        <v>81</v>
      </c>
      <c r="C79" s="291" t="s">
        <v>80</v>
      </c>
      <c r="D79" s="292" t="s">
        <v>133</v>
      </c>
      <c r="E79" s="48">
        <f t="shared" ref="E79:I79" si="45">IF(ISNUMBER(FIND("&lt;",E37)),"&lt; L.C.",PRODUCT(E37,1/E$55))</f>
        <v>0.20944391425528783</v>
      </c>
      <c r="F79" s="48">
        <f t="shared" si="45"/>
        <v>0.23557770593128424</v>
      </c>
      <c r="G79" s="48">
        <f t="shared" si="45"/>
        <v>0.24298256409015861</v>
      </c>
      <c r="H79" s="48">
        <f t="shared" si="45"/>
        <v>0.27047534136544615</v>
      </c>
      <c r="I79" s="48">
        <f t="shared" si="45"/>
        <v>0.74761504136882628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0.34121891340220067</v>
      </c>
      <c r="X79" s="12" t="str">
        <f t="shared" ref="X79" si="47">IF(W79&gt;V79,"Supera","No Supera")</f>
        <v>No Supera</v>
      </c>
      <c r="Y79" s="14">
        <f>COUNTIF(E79:J79,"&gt;1,5")</f>
        <v>0</v>
      </c>
      <c r="Z79" s="226">
        <f>W79/V79</f>
        <v>0.22747927560146711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0.46747981973982078</v>
      </c>
      <c r="F80" s="48">
        <f t="shared" si="48"/>
        <v>0.49638672291720193</v>
      </c>
      <c r="G80" s="48">
        <f t="shared" si="48"/>
        <v>0.50421234467912424</v>
      </c>
      <c r="H80" s="48">
        <f t="shared" si="48"/>
        <v>0.55737571415450471</v>
      </c>
      <c r="I80" s="48">
        <f t="shared" si="48"/>
        <v>0.49542489986026472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50">IF(ISNUMBER(FIND("&lt;",E39)),"&lt; L.C.",PRODUCT(E39,1/E$55))</f>
        <v>2.7039130233473393E-3</v>
      </c>
      <c r="F81" s="48">
        <f t="shared" si="50"/>
        <v>2.5025938488170301E-3</v>
      </c>
      <c r="G81" s="48">
        <f t="shared" si="50"/>
        <v>2.6327903907764059E-3</v>
      </c>
      <c r="H81" s="48">
        <f t="shared" si="50"/>
        <v>3.2638158386061565E-3</v>
      </c>
      <c r="I81" s="48">
        <f t="shared" si="50"/>
        <v>5.4350253882555245E-3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 t="str">
        <f t="shared" ref="E82:I82" si="52">IF(ISNUMBER(FIND("&lt;",E40)),"&lt; L.C.",PRODUCT(E40,1/E$55))</f>
        <v>&lt; L.C.</v>
      </c>
      <c r="F82" s="48" t="str">
        <f t="shared" si="52"/>
        <v>&lt; L.C.</v>
      </c>
      <c r="G82" s="48" t="str">
        <f t="shared" si="52"/>
        <v>&lt; L.C.</v>
      </c>
      <c r="H82" s="48">
        <f t="shared" si="52"/>
        <v>1.0347392265939257</v>
      </c>
      <c r="I82" s="48" t="str">
        <f t="shared" si="52"/>
        <v>&lt; L.C.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10.054396580662338</v>
      </c>
      <c r="F83" s="48">
        <f t="shared" si="54"/>
        <v>3.2462393035490482</v>
      </c>
      <c r="G83" s="48">
        <f t="shared" si="54"/>
        <v>7.487260053222788</v>
      </c>
      <c r="H83" s="48">
        <f t="shared" si="54"/>
        <v>10.764381274573116</v>
      </c>
      <c r="I83" s="48">
        <f t="shared" si="54"/>
        <v>9.7788887730492924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9.3424651956139602E-3</v>
      </c>
      <c r="F85" s="48">
        <f t="shared" si="58"/>
        <v>1.3697243384827557E-2</v>
      </c>
      <c r="G85" s="48">
        <f t="shared" si="58"/>
        <v>1.3552573405641281E-2</v>
      </c>
      <c r="H85" s="48">
        <f t="shared" si="58"/>
        <v>1.5539051564438525E-2</v>
      </c>
      <c r="I85" s="48">
        <f t="shared" si="58"/>
        <v>1.2436653414107535E-2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2.0436828323717581E-3</v>
      </c>
      <c r="F87" s="48">
        <f t="shared" si="60"/>
        <v>1.9590329244056652E-3</v>
      </c>
      <c r="G87" s="48">
        <f t="shared" si="60"/>
        <v>2.448674980760835E-3</v>
      </c>
      <c r="H87" s="48">
        <f t="shared" si="60"/>
        <v>2.2761461949085469E-3</v>
      </c>
      <c r="I87" s="48">
        <f t="shared" si="60"/>
        <v>2.0623315514339455E-3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0.13615242039101297</v>
      </c>
      <c r="F88" s="173">
        <f t="shared" si="62"/>
        <v>0.2417985270537614</v>
      </c>
      <c r="G88" s="173">
        <f t="shared" si="62"/>
        <v>0.19064640941319172</v>
      </c>
      <c r="H88" s="173">
        <f t="shared" si="62"/>
        <v>0.19463546542016263</v>
      </c>
      <c r="I88" s="173">
        <f t="shared" si="62"/>
        <v>0.21768021203989166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97" t="s">
        <v>248</v>
      </c>
      <c r="C90" s="20" t="s">
        <v>249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246</v>
      </c>
      <c r="C91" s="20" t="s">
        <v>247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48" t="s">
        <v>189</v>
      </c>
      <c r="C93" s="449"/>
      <c r="D93" s="449"/>
      <c r="E93" s="449"/>
      <c r="F93" s="449"/>
      <c r="G93" s="449"/>
      <c r="H93" s="449"/>
      <c r="I93" s="449"/>
      <c r="J93" s="449"/>
      <c r="K93" s="449"/>
      <c r="L93" s="449"/>
      <c r="M93" s="449"/>
      <c r="N93" s="449"/>
      <c r="O93" s="449"/>
      <c r="P93" s="449"/>
      <c r="Q93" s="449"/>
      <c r="R93" s="449"/>
      <c r="S93" s="450"/>
    </row>
    <row r="94" spans="1:20" x14ac:dyDescent="0.2">
      <c r="B94" s="451" t="s">
        <v>183</v>
      </c>
      <c r="C94" s="452"/>
      <c r="D94" s="453" t="s">
        <v>104</v>
      </c>
      <c r="E94" s="452" t="str">
        <f>E53</f>
        <v>Fecha</v>
      </c>
      <c r="F94" s="452"/>
      <c r="G94" s="452"/>
      <c r="H94" s="452"/>
      <c r="I94" s="452"/>
      <c r="J94" s="452"/>
      <c r="K94" s="452"/>
      <c r="L94" s="452"/>
      <c r="M94" s="452"/>
      <c r="N94" s="452"/>
      <c r="O94" s="452"/>
      <c r="P94" s="452"/>
      <c r="Q94" s="452"/>
      <c r="R94" s="452"/>
      <c r="S94" s="454"/>
    </row>
    <row r="95" spans="1:20" x14ac:dyDescent="0.2">
      <c r="B95" s="451"/>
      <c r="C95" s="452"/>
      <c r="D95" s="453"/>
      <c r="E95" s="37">
        <f>'A.2.4. Cálculo PM10 y VM'!$E17</f>
        <v>44753.458333333336</v>
      </c>
      <c r="F95" s="37">
        <f>'A.2.4. Cálculo PM10 y VM'!$E18</f>
        <v>44754.489583333336</v>
      </c>
      <c r="G95" s="37">
        <f>'A.2.4. Cálculo PM10 y VM'!$E19</f>
        <v>44755.479166666664</v>
      </c>
      <c r="H95" s="37">
        <f>'A.2.4. Cálculo PM10 y VM'!$E20</f>
        <v>44756.482638888891</v>
      </c>
      <c r="I95" s="37">
        <f>'A.2.4. Cálculo PM10 y VM'!$E21</f>
        <v>44757.475694444445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55" t="s">
        <v>179</v>
      </c>
      <c r="C96" s="453"/>
      <c r="D96" s="453"/>
      <c r="E96" s="47">
        <f>'A.2.6. Cálculo Vol E'!M12</f>
        <v>1656.4674100187849</v>
      </c>
      <c r="F96" s="47">
        <f>'A.2.6. Cálculo Vol E'!M13</f>
        <v>1597.9906943033943</v>
      </c>
      <c r="G96" s="47">
        <f>'A.2.6. Cálculo Vol E'!M14</f>
        <v>1639.7618152645621</v>
      </c>
      <c r="H96" s="47">
        <f>'A.2.6. Cálculo Vol E'!M15</f>
        <v>1617.1824620045254</v>
      </c>
      <c r="I96" s="47">
        <f>'A.2.6. Cálculo Vol E'!M16</f>
        <v>1589.6413177000422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0.44835956053706943</v>
      </c>
      <c r="F97" s="48">
        <f>IF(ISNUMBER(FIND("&lt;",F14)),"N.D.",PRODUCT(F14,1/F$96))</f>
        <v>0.58526561095382312</v>
      </c>
      <c r="G97" s="48">
        <f>IF(ISNUMBER(FIND("&lt;",G14)),"N.D.",PRODUCT(G14,1/G$96))</f>
        <v>0.61416114866506777</v>
      </c>
      <c r="H97" s="48">
        <f>IF(ISNUMBER(FIND("&lt;",H14)),"N.D.",PRODUCT(H14,1/H$96))</f>
        <v>0.68931059184147936</v>
      </c>
      <c r="I97" s="48">
        <f>IF(ISNUMBER(FIND("&lt;",I14)),"N.D.",PRODUCT(I14,1/I$96))</f>
        <v>0.53400977349292855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 t="str">
        <f t="shared" ref="E98:I98" si="65">IF(ISNUMBER(FIND("&lt;",E15)),"N.D.",PRODUCT(E15,1/E$96))</f>
        <v>N.D.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4.3671248563338554E-3</v>
      </c>
      <c r="F99" s="48">
        <f t="shared" si="67"/>
        <v>5.1458372250312891E-3</v>
      </c>
      <c r="G99" s="48">
        <f t="shared" si="67"/>
        <v>9.8959494293272762E-3</v>
      </c>
      <c r="H99" s="48">
        <f t="shared" si="67"/>
        <v>1.5922136558470759E-2</v>
      </c>
      <c r="I99" s="48">
        <f t="shared" si="67"/>
        <v>1.5257529940837017E-2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1.5634476020090434E-2</v>
      </c>
      <c r="F100" s="48">
        <f t="shared" si="69"/>
        <v>3.47017039571519E-2</v>
      </c>
      <c r="G100" s="48">
        <f t="shared" si="69"/>
        <v>5.2711314042920669E-2</v>
      </c>
      <c r="H100" s="48">
        <f t="shared" si="69"/>
        <v>5.9463296356061339E-2</v>
      </c>
      <c r="I100" s="48">
        <f t="shared" si="69"/>
        <v>1.9445896162742386E-2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 t="str">
        <f t="shared" ref="E102:I102" si="73">IF(ISNUMBER(FIND("&lt;",E19)),"N.D.",PRODUCT(E19,1/E$96))</f>
        <v>N.D.</v>
      </c>
      <c r="F102" s="48" t="str">
        <f t="shared" si="73"/>
        <v>N.D.</v>
      </c>
      <c r="G102" s="48" t="str">
        <f t="shared" si="73"/>
        <v>N.D.</v>
      </c>
      <c r="H102" s="48" t="str">
        <f t="shared" si="73"/>
        <v>N.D.</v>
      </c>
      <c r="I102" s="48" t="str">
        <f t="shared" si="73"/>
        <v>N.D.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 t="str">
        <f t="shared" ref="E103:I103" si="75">IF(ISNUMBER(FIND("&lt;",E20)),"N.D.",PRODUCT(E20,1/E$96))</f>
        <v>N.D.</v>
      </c>
      <c r="F103" s="48">
        <f t="shared" si="75"/>
        <v>1.2521975297686498E-3</v>
      </c>
      <c r="G103" s="48">
        <f t="shared" si="75"/>
        <v>2.3564397975547294E-3</v>
      </c>
      <c r="H103" s="48">
        <f t="shared" si="75"/>
        <v>1.493337985502617E-3</v>
      </c>
      <c r="I103" s="48">
        <f t="shared" si="75"/>
        <v>7.7407399159726015E-3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8.9002656561971306E-3</v>
      </c>
      <c r="F104" s="48">
        <f t="shared" si="77"/>
        <v>1.7444406966432228E-2</v>
      </c>
      <c r="G104" s="48">
        <f t="shared" si="77"/>
        <v>1.1389459021514524E-2</v>
      </c>
      <c r="H104" s="48">
        <f t="shared" si="77"/>
        <v>6.0302410081248536E-3</v>
      </c>
      <c r="I104" s="48">
        <f t="shared" si="77"/>
        <v>6.0768425508569953E-3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1.4151217137277801</v>
      </c>
      <c r="F105" s="48">
        <f t="shared" si="79"/>
        <v>2.1867474025080607</v>
      </c>
      <c r="G105" s="48">
        <f t="shared" si="79"/>
        <v>2.2825699227519327</v>
      </c>
      <c r="H105" s="48">
        <f t="shared" si="79"/>
        <v>2.2646473641944254</v>
      </c>
      <c r="I105" s="48">
        <f t="shared" si="79"/>
        <v>1.6933341943417759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8.8863806863746688E-4</v>
      </c>
      <c r="F106" s="48">
        <f t="shared" si="81"/>
        <v>2.5907535098661722E-3</v>
      </c>
      <c r="G106" s="48">
        <f t="shared" si="81"/>
        <v>1.6551184292348693E-3</v>
      </c>
      <c r="H106" s="48">
        <f t="shared" si="81"/>
        <v>1.5360047850884058E-3</v>
      </c>
      <c r="I106" s="48">
        <f t="shared" si="81"/>
        <v>1.3021805466122132E-3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0.20022850917196056</v>
      </c>
      <c r="F107" s="48">
        <f t="shared" si="83"/>
        <v>0.20618830959064627</v>
      </c>
      <c r="G107" s="48">
        <f t="shared" si="83"/>
        <v>0.41058890000519604</v>
      </c>
      <c r="H107" s="48">
        <f t="shared" si="83"/>
        <v>0.28591764433734385</v>
      </c>
      <c r="I107" s="48">
        <f t="shared" si="83"/>
        <v>0.28232029137826187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>
        <f t="shared" ref="E108:I108" si="85">IF(ISNUMBER(FIND("&lt;",E25)),"N.D.",PRODUCT(E25,1/E$96))</f>
        <v>4.8319694982162263E-3</v>
      </c>
      <c r="F108" s="48">
        <f t="shared" si="85"/>
        <v>5.944339997637384E-3</v>
      </c>
      <c r="G108" s="48">
        <f t="shared" si="85"/>
        <v>1.9033861936200998E-2</v>
      </c>
      <c r="H108" s="48">
        <f t="shared" si="85"/>
        <v>1.2017815216663915E-2</v>
      </c>
      <c r="I108" s="48">
        <f t="shared" si="85"/>
        <v>1.6841535069517959E-2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3.3118671498268636E-3</v>
      </c>
      <c r="F109" s="48">
        <f t="shared" si="87"/>
        <v>5.0594787747024169E-3</v>
      </c>
      <c r="G109" s="48">
        <f t="shared" si="87"/>
        <v>5.6739947920417194E-3</v>
      </c>
      <c r="H109" s="48">
        <f t="shared" si="87"/>
        <v>7.1185535772696172E-3</v>
      </c>
      <c r="I109" s="48">
        <f t="shared" si="87"/>
        <v>8.8334392442167634E-3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9.7889037248345967E-3</v>
      </c>
      <c r="F110" s="48">
        <f t="shared" si="89"/>
        <v>1.135613621824672E-2</v>
      </c>
      <c r="G110" s="48">
        <f t="shared" si="89"/>
        <v>1.3339132425443736E-2</v>
      </c>
      <c r="H110" s="48">
        <f t="shared" si="89"/>
        <v>1.6725385437629307E-2</v>
      </c>
      <c r="I110" s="48">
        <f t="shared" si="89"/>
        <v>1.174856226499019E-2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 t="str">
        <f t="shared" ref="E111:I111" si="91">IF(ISNUMBER(FIND("&lt;",E28)),"N.D.",PRODUCT(E28,1/E$96))</f>
        <v>N.D.</v>
      </c>
      <c r="F111" s="48" t="str">
        <f t="shared" si="91"/>
        <v>N.D.</v>
      </c>
      <c r="G111" s="48" t="str">
        <f t="shared" si="91"/>
        <v>N.D.</v>
      </c>
      <c r="H111" s="48" t="str">
        <f t="shared" si="91"/>
        <v>N.D.</v>
      </c>
      <c r="I111" s="48" t="str">
        <f t="shared" si="91"/>
        <v>N.D.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0.78348658847763397</v>
      </c>
      <c r="F112" s="48">
        <f t="shared" si="93"/>
        <v>1.0876721661747089</v>
      </c>
      <c r="G112" s="48">
        <f t="shared" si="93"/>
        <v>1.1759451781653358</v>
      </c>
      <c r="H112" s="48">
        <f t="shared" si="93"/>
        <v>1.2306527227194424</v>
      </c>
      <c r="I112" s="48">
        <f t="shared" si="93"/>
        <v>1.0906611326059861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4.3043406449627301E-4</v>
      </c>
      <c r="F113" s="48">
        <f t="shared" si="95"/>
        <v>5.7572300219248273E-4</v>
      </c>
      <c r="G113" s="48">
        <f t="shared" si="95"/>
        <v>5.6105709465588795E-4</v>
      </c>
      <c r="H113" s="48">
        <f t="shared" si="95"/>
        <v>6.1155746072964312E-4</v>
      </c>
      <c r="I113" s="48">
        <f t="shared" si="95"/>
        <v>5.6427823686529244E-4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1.0023378606532145</v>
      </c>
      <c r="F114" s="48">
        <f t="shared" si="97"/>
        <v>0.8584405434213086</v>
      </c>
      <c r="G114" s="48">
        <f t="shared" si="97"/>
        <v>0.97850186841991171</v>
      </c>
      <c r="H114" s="48">
        <f t="shared" si="97"/>
        <v>1.2648232639529307</v>
      </c>
      <c r="I114" s="48">
        <f t="shared" si="97"/>
        <v>1.1144400817180351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2.0855224673335553E-2</v>
      </c>
      <c r="F115" s="48">
        <f t="shared" si="99"/>
        <v>3.1204186718832561E-2</v>
      </c>
      <c r="G115" s="48">
        <f t="shared" si="99"/>
        <v>3.0086686700921992E-2</v>
      </c>
      <c r="H115" s="48">
        <f t="shared" si="99"/>
        <v>3.1630320759598284E-2</v>
      </c>
      <c r="I115" s="48">
        <f t="shared" si="99"/>
        <v>2.8980751498491816E-2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 t="str">
        <f t="shared" ref="E116:I116" si="101">IF(ISNUMBER(FIND("&lt;",E33)),"N.D.",PRODUCT(E33,1/E$96))</f>
        <v>N.D.</v>
      </c>
      <c r="F116" s="48" t="str">
        <f t="shared" si="101"/>
        <v>N.D.</v>
      </c>
      <c r="G116" s="48" t="str">
        <f t="shared" si="101"/>
        <v>N.D.</v>
      </c>
      <c r="H116" s="48" t="str">
        <f t="shared" si="101"/>
        <v>N.D.</v>
      </c>
      <c r="I116" s="48" t="str">
        <f t="shared" si="101"/>
        <v>N.D.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>
        <f t="shared" ref="E117:I117" si="103">IF(ISNUMBER(FIND("&lt;",E34)),"N.D.",PRODUCT(E34,1/E$96))</f>
        <v>1.4426483645536376E-2</v>
      </c>
      <c r="F117" s="48">
        <f t="shared" si="103"/>
        <v>3.4255518630452722E-3</v>
      </c>
      <c r="G117" s="48">
        <f t="shared" si="103"/>
        <v>1.1080877619453788E-3</v>
      </c>
      <c r="H117" s="48">
        <f t="shared" si="103"/>
        <v>2.0721842332164887E-2</v>
      </c>
      <c r="I117" s="48">
        <f t="shared" si="103"/>
        <v>1.171962491950992E-3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2.8603037834268471E-3</v>
      </c>
      <c r="F118" s="48">
        <f t="shared" si="105"/>
        <v>3.5550895385385809E-3</v>
      </c>
      <c r="G118" s="48">
        <f t="shared" si="105"/>
        <v>3.6328446878968745E-3</v>
      </c>
      <c r="H118" s="48">
        <f t="shared" si="105"/>
        <v>2.8728978387764629E-3</v>
      </c>
      <c r="I118" s="48">
        <f t="shared" si="105"/>
        <v>3.9499476580570469E-3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 t="str">
        <f t="shared" ref="E119:I119" si="107">IF(ISNUMBER(FIND("&lt;",E36)),"N.D.",PRODUCT(E36,1/E$96))</f>
        <v>N.D.</v>
      </c>
      <c r="F119" s="48">
        <f t="shared" si="107"/>
        <v>5.1126705738180258E-4</v>
      </c>
      <c r="G119" s="48">
        <f t="shared" si="107"/>
        <v>3.8603167490997508E-4</v>
      </c>
      <c r="H119" s="48">
        <f t="shared" si="107"/>
        <v>3.6297697618635033E-4</v>
      </c>
      <c r="I119" s="48" t="str">
        <f t="shared" si="107"/>
        <v>N.D.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6" t="s">
        <v>81</v>
      </c>
      <c r="C120" s="287" t="s">
        <v>80</v>
      </c>
      <c r="D120" s="288" t="s">
        <v>133</v>
      </c>
      <c r="E120" s="289">
        <f t="shared" ref="E120:I120" si="109">IF(ISNUMBER(FIND("&lt;",E37)),"N.D.",PRODUCT(E37,1/E$96))</f>
        <v>0.2127666369216423</v>
      </c>
      <c r="F120" s="289">
        <f t="shared" si="109"/>
        <v>0.23975296061846799</v>
      </c>
      <c r="G120" s="289">
        <f t="shared" si="109"/>
        <v>0.24708283619510391</v>
      </c>
      <c r="H120" s="289">
        <f t="shared" si="109"/>
        <v>0.27466783151322416</v>
      </c>
      <c r="I120" s="289">
        <f t="shared" si="109"/>
        <v>0.7580213137284435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0.47489615264515173</v>
      </c>
      <c r="F121" s="48">
        <f t="shared" si="111"/>
        <v>0.50518441870646458</v>
      </c>
      <c r="G121" s="48">
        <f t="shared" si="111"/>
        <v>0.51272080626194705</v>
      </c>
      <c r="H121" s="48">
        <f t="shared" si="111"/>
        <v>0.56601528986742045</v>
      </c>
      <c r="I121" s="48">
        <f t="shared" si="111"/>
        <v>0.50232086390112007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>
        <f t="shared" ref="E122:I122" si="113">IF(ISNUMBER(FIND("&lt;",E39)),"N.D.",PRODUCT(E39,1/E$96))</f>
        <v>2.7468092474867353E-3</v>
      </c>
      <c r="F122" s="48">
        <f t="shared" si="113"/>
        <v>2.5469484988297876E-3</v>
      </c>
      <c r="G122" s="48">
        <f t="shared" si="113"/>
        <v>2.6772180929775522E-3</v>
      </c>
      <c r="H122" s="48">
        <f t="shared" si="113"/>
        <v>3.3144064605772367E-3</v>
      </c>
      <c r="I122" s="48">
        <f t="shared" si="113"/>
        <v>5.5106770958082071E-3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 t="str">
        <f t="shared" ref="E123:I123" si="115">IF(ISNUMBER(FIND("&lt;",E40)),"N.D.",PRODUCT(E40,1/E$96))</f>
        <v>N.D.</v>
      </c>
      <c r="F123" s="48" t="str">
        <f t="shared" si="115"/>
        <v>N.D.</v>
      </c>
      <c r="G123" s="48" t="str">
        <f t="shared" si="115"/>
        <v>N.D.</v>
      </c>
      <c r="H123" s="48">
        <f t="shared" si="115"/>
        <v>1.0507781526975555</v>
      </c>
      <c r="I123" s="48" t="str">
        <f t="shared" si="115"/>
        <v>N.D.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10.213904540269906</v>
      </c>
      <c r="F124" s="48">
        <f t="shared" si="117"/>
        <v>3.3037739323641229</v>
      </c>
      <c r="G124" s="48">
        <f t="shared" si="117"/>
        <v>7.6136057589472097</v>
      </c>
      <c r="H124" s="48">
        <f t="shared" si="117"/>
        <v>10.931234053879155</v>
      </c>
      <c r="I124" s="48">
        <f t="shared" si="117"/>
        <v>9.9150039851782985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9.4906787208217502E-3</v>
      </c>
      <c r="F126" s="48">
        <f t="shared" si="121"/>
        <v>1.3940006083521462E-2</v>
      </c>
      <c r="G126" s="48">
        <f t="shared" si="121"/>
        <v>1.3781269809819299E-2</v>
      </c>
      <c r="H126" s="48">
        <f t="shared" si="121"/>
        <v>1.5779913893184793E-2</v>
      </c>
      <c r="I126" s="48">
        <f t="shared" si="121"/>
        <v>1.2609762829392183E-2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6.0369434010697481E-4</v>
      </c>
      <c r="F127" s="48">
        <f t="shared" si="123"/>
        <v>6.2578587194835078E-4</v>
      </c>
      <c r="G127" s="48">
        <f t="shared" si="123"/>
        <v>6.0984466810422603E-4</v>
      </c>
      <c r="H127" s="48">
        <f t="shared" si="123"/>
        <v>6.1835941428679787E-4</v>
      </c>
      <c r="I127" s="48">
        <f t="shared" si="123"/>
        <v>6.2907272783198711E-4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2.0761048356278864E-3</v>
      </c>
      <c r="F128" s="48">
        <f t="shared" si="124"/>
        <v>1.9937537880274454E-3</v>
      </c>
      <c r="G128" s="48">
        <f t="shared" si="124"/>
        <v>2.4899957798695548E-3</v>
      </c>
      <c r="H128" s="48">
        <f t="shared" si="124"/>
        <v>2.3114274906040505E-3</v>
      </c>
      <c r="I128" s="48">
        <f t="shared" si="124"/>
        <v>2.0910377473135249E-3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0.13831241026190902</v>
      </c>
      <c r="F129" s="48">
        <f t="shared" si="126"/>
        <v>0.24608403628496947</v>
      </c>
      <c r="G129" s="48">
        <f t="shared" si="126"/>
        <v>0.19386352154365241</v>
      </c>
      <c r="H129" s="48">
        <f t="shared" si="126"/>
        <v>0.19765240318263205</v>
      </c>
      <c r="I129" s="48">
        <f t="shared" si="126"/>
        <v>0.22071016655985271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3:S93"/>
    <mergeCell ref="B94:C95"/>
    <mergeCell ref="D94:D95"/>
    <mergeCell ref="E94:S94"/>
    <mergeCell ref="B96:D96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74"/>
      <c r="C2" s="475"/>
      <c r="D2" s="475"/>
      <c r="E2" s="479" t="s">
        <v>240</v>
      </c>
      <c r="F2" s="480"/>
      <c r="G2" s="480"/>
      <c r="H2" s="480"/>
      <c r="I2" s="480"/>
      <c r="J2" s="480"/>
      <c r="K2" s="480"/>
      <c r="L2" s="480"/>
      <c r="M2" s="481"/>
      <c r="N2" s="95"/>
    </row>
    <row r="3" spans="1:16" s="7" customFormat="1" ht="12.75" customHeight="1" x14ac:dyDescent="0.2">
      <c r="A3" s="82"/>
      <c r="B3" s="476"/>
      <c r="C3" s="410"/>
      <c r="D3" s="410"/>
      <c r="E3" s="482"/>
      <c r="F3" s="419"/>
      <c r="G3" s="419"/>
      <c r="H3" s="419"/>
      <c r="I3" s="419"/>
      <c r="J3" s="419"/>
      <c r="K3" s="419"/>
      <c r="L3" s="419"/>
      <c r="M3" s="483"/>
      <c r="N3" s="95"/>
    </row>
    <row r="4" spans="1:16" s="7" customFormat="1" ht="12.75" customHeight="1" x14ac:dyDescent="0.2">
      <c r="A4" s="82"/>
      <c r="B4" s="476"/>
      <c r="C4" s="410"/>
      <c r="D4" s="410"/>
      <c r="E4" s="482"/>
      <c r="F4" s="419"/>
      <c r="G4" s="419"/>
      <c r="H4" s="419"/>
      <c r="I4" s="419"/>
      <c r="J4" s="419"/>
      <c r="K4" s="419"/>
      <c r="L4" s="419"/>
      <c r="M4" s="483"/>
      <c r="N4" s="95"/>
    </row>
    <row r="5" spans="1:16" s="7" customFormat="1" ht="13.5" customHeight="1" thickBot="1" x14ac:dyDescent="0.25">
      <c r="A5" s="82"/>
      <c r="B5" s="477"/>
      <c r="C5" s="478"/>
      <c r="D5" s="478"/>
      <c r="E5" s="484"/>
      <c r="F5" s="485"/>
      <c r="G5" s="485"/>
      <c r="H5" s="485"/>
      <c r="I5" s="485"/>
      <c r="J5" s="485"/>
      <c r="K5" s="485"/>
      <c r="L5" s="485"/>
      <c r="M5" s="486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8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87"/>
      <c r="G7" s="487"/>
      <c r="H7" s="487"/>
      <c r="I7" s="487"/>
      <c r="J7" s="487"/>
      <c r="K7" s="487"/>
      <c r="L7" s="487"/>
      <c r="M7" s="487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55" t="s">
        <v>205</v>
      </c>
      <c r="C9" s="355"/>
      <c r="D9" s="355"/>
      <c r="E9" s="344" t="str">
        <f>+'A.2.4. Cálculo PM10 y VM'!E9:F9</f>
        <v>CA-VMP-2</v>
      </c>
      <c r="F9" s="344"/>
      <c r="G9" s="147"/>
      <c r="H9" s="358" t="s">
        <v>181</v>
      </c>
      <c r="I9" s="358"/>
      <c r="J9" s="344" t="str">
        <f>+'A.2.3. Flujo promedio'!H9</f>
        <v>0002-7-2022-418</v>
      </c>
      <c r="K9" s="344"/>
      <c r="L9" s="344"/>
      <c r="M9" s="344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71" t="s">
        <v>195</v>
      </c>
      <c r="D12" s="267" t="str">
        <f>'A.2.4. Cálculo PM10 y VM'!D17</f>
        <v>1-222191</v>
      </c>
      <c r="E12" s="271">
        <f>'A.2.4. Cálculo PM10 y VM'!E17</f>
        <v>44753.458333333336</v>
      </c>
      <c r="F12" s="188">
        <f>'A.2.4. Cálculo PM10 y VM'!F17</f>
        <v>44754.458333333336</v>
      </c>
      <c r="G12" s="266">
        <f>(F12-E12)*60*24</f>
        <v>1440</v>
      </c>
      <c r="H12" s="268">
        <f>'A.2.1. Promedio meteorologia'!$D$43</f>
        <v>15.786956521739128</v>
      </c>
      <c r="I12" s="268">
        <f>'A.2.1. Promedio meteorologia'!$B$43</f>
        <v>763.42141255919785</v>
      </c>
      <c r="J12" s="272">
        <f>'A.2.3. Flujo promedio'!E28</f>
        <v>0.9660197902958455</v>
      </c>
      <c r="K12" s="273">
        <f>'A.2.3. Flujo promedio'!I28</f>
        <v>1.1685739130434782</v>
      </c>
      <c r="L12" s="274">
        <f>+K12*G12</f>
        <v>1682.7464347826087</v>
      </c>
      <c r="M12" s="275">
        <f>((K12*(I12/760)*(283.15/(H12+273.15))*G12))</f>
        <v>1656.4674100187849</v>
      </c>
      <c r="N12" s="86"/>
      <c r="P12" s="195"/>
    </row>
    <row r="13" spans="1:16" x14ac:dyDescent="0.2">
      <c r="A13" s="86"/>
      <c r="B13" s="91">
        <v>2</v>
      </c>
      <c r="C13" s="472"/>
      <c r="D13" s="77" t="str">
        <f>'A.2.4. Cálculo PM10 y VM'!D18</f>
        <v>1-222192</v>
      </c>
      <c r="E13" s="92">
        <f>'A.2.4. Cálculo PM10 y VM'!E18</f>
        <v>44754.489583333336</v>
      </c>
      <c r="F13" s="92">
        <f>'A.2.4. Cálculo PM10 y VM'!F18</f>
        <v>44755.454861111109</v>
      </c>
      <c r="G13" s="200">
        <f t="shared" ref="G13:G26" si="0">(F13-E13)*60*24</f>
        <v>1389.9999999941792</v>
      </c>
      <c r="H13" s="96">
        <f>'A.2.1. Promedio meteorologia'!$D$72</f>
        <v>16.504545454545458</v>
      </c>
      <c r="I13" s="96">
        <f>'A.2.1. Promedio meteorologia'!$B$72</f>
        <v>763.9194786102272</v>
      </c>
      <c r="J13" s="202">
        <f>'A.2.3. Flujo promedio'!E36</f>
        <v>0.96591979369518854</v>
      </c>
      <c r="K13" s="196">
        <f>'A.2.3. Flujo promedio'!I36</f>
        <v>1.170009090909091</v>
      </c>
      <c r="L13" s="203">
        <f t="shared" ref="L13:L15" si="1">+K13*G13</f>
        <v>1626.312636356826</v>
      </c>
      <c r="M13" s="204">
        <f t="shared" ref="M13:M14" si="2">((K13*(I13/760)*(283.15/(H13+273.15))*G13))</f>
        <v>1597.9906943033943</v>
      </c>
      <c r="N13" s="86"/>
      <c r="P13" s="195"/>
    </row>
    <row r="14" spans="1:16" x14ac:dyDescent="0.2">
      <c r="A14" s="86"/>
      <c r="B14" s="91">
        <v>3</v>
      </c>
      <c r="C14" s="472"/>
      <c r="D14" s="77" t="str">
        <f>'A.2.4. Cálculo PM10 y VM'!D19</f>
        <v>1-222193</v>
      </c>
      <c r="E14" s="92">
        <f>'A.2.4. Cálculo PM10 y VM'!E19</f>
        <v>44755.479166666664</v>
      </c>
      <c r="F14" s="92">
        <f>'A.2.4. Cálculo PM10 y VM'!F19</f>
        <v>44756.46875</v>
      </c>
      <c r="G14" s="200">
        <f t="shared" si="0"/>
        <v>1425.0000000034925</v>
      </c>
      <c r="H14" s="96">
        <f>'A.2.1. Promedio meteorologia'!$D$101</f>
        <v>16.564</v>
      </c>
      <c r="I14" s="96">
        <f>'A.2.1. Promedio meteorologia'!$B$101</f>
        <v>764.71400069005892</v>
      </c>
      <c r="J14" s="202">
        <f>'A.2.3. Flujo promedio'!E44</f>
        <v>0.96595520232687304</v>
      </c>
      <c r="K14" s="196">
        <f>'A.2.3. Flujo promedio'!I44</f>
        <v>1.1701280000000001</v>
      </c>
      <c r="L14" s="203">
        <f t="shared" si="1"/>
        <v>1667.4324000040867</v>
      </c>
      <c r="M14" s="204">
        <f t="shared" si="2"/>
        <v>1639.7618152645621</v>
      </c>
      <c r="N14" s="86"/>
      <c r="P14" s="195"/>
    </row>
    <row r="15" spans="1:16" x14ac:dyDescent="0.2">
      <c r="A15" s="86"/>
      <c r="B15" s="91">
        <v>4</v>
      </c>
      <c r="C15" s="472"/>
      <c r="D15" s="77" t="str">
        <f>'A.2.4. Cálculo PM10 y VM'!D20</f>
        <v>1-222194</v>
      </c>
      <c r="E15" s="92">
        <f>'A.2.4. Cálculo PM10 y VM'!E20</f>
        <v>44756.482638888891</v>
      </c>
      <c r="F15" s="92">
        <f>'A.2.4. Cálculo PM10 y VM'!F20</f>
        <v>44757.458333333336</v>
      </c>
      <c r="G15" s="200">
        <f t="shared" si="0"/>
        <v>1405.0000000011642</v>
      </c>
      <c r="H15" s="96">
        <f>'A.2.1. Promedio meteorologia'!$D$130</f>
        <v>15.930434782608701</v>
      </c>
      <c r="I15" s="96">
        <f>'A.2.1. Promedio meteorologia'!$B$130</f>
        <v>764.07432131731196</v>
      </c>
      <c r="J15" s="202">
        <f>'A.2.3. Flujo promedio'!E52</f>
        <v>0.9662930797527568</v>
      </c>
      <c r="K15" s="196">
        <f>'A.2.3. Flujo promedio'!I52</f>
        <v>1.1688608695652174</v>
      </c>
      <c r="L15" s="203">
        <f t="shared" si="1"/>
        <v>1642.2495217404912</v>
      </c>
      <c r="M15" s="204">
        <f>((K15*(I15/760)*(283.15/(H15+273.15))*G15))</f>
        <v>1617.1824620045254</v>
      </c>
      <c r="N15" s="86"/>
      <c r="P15" s="195"/>
    </row>
    <row r="16" spans="1:16" ht="13.5" thickBot="1" x14ac:dyDescent="0.25">
      <c r="A16" s="86"/>
      <c r="B16" s="91">
        <v>5</v>
      </c>
      <c r="C16" s="472"/>
      <c r="D16" s="77" t="str">
        <f>'A.2.4. Cálculo PM10 y VM'!D21</f>
        <v>1-222195</v>
      </c>
      <c r="E16" s="92">
        <f>'A.2.4. Cálculo PM10 y VM'!E21</f>
        <v>44757.475694444445</v>
      </c>
      <c r="F16" s="92">
        <f>'A.2.4. Cálculo PM10 y VM'!F21</f>
        <v>44758.434027777781</v>
      </c>
      <c r="G16" s="201">
        <f t="shared" si="0"/>
        <v>1380.0000000034925</v>
      </c>
      <c r="H16" s="96">
        <f>'A.2.1. Promedio meteorologia'!$D$159</f>
        <v>15.473913043478264</v>
      </c>
      <c r="I16" s="96">
        <f>'A.2.1. Promedio meteorologia'!$B$159</f>
        <v>764.05733617792305</v>
      </c>
      <c r="J16" s="202">
        <f>'A.2.3. Flujo promedio'!E60</f>
        <v>0.96641445967906214</v>
      </c>
      <c r="K16" s="196">
        <f>'A.2.3. Flujo promedio'!I60</f>
        <v>1.1679478260869565</v>
      </c>
      <c r="L16" s="205">
        <f>+K16*G16</f>
        <v>1611.7680000040789</v>
      </c>
      <c r="M16" s="204">
        <f>((K16*(I16/760)*(283.15/(H16+273.15))*G16))</f>
        <v>1589.6413177000422</v>
      </c>
      <c r="N16" s="86"/>
      <c r="P16" s="195"/>
    </row>
    <row r="17" spans="1:14" ht="13.5" hidden="1" thickBot="1" x14ac:dyDescent="0.25">
      <c r="A17" s="86"/>
      <c r="B17" s="91">
        <v>6</v>
      </c>
      <c r="C17" s="472"/>
      <c r="D17" s="77"/>
      <c r="E17" s="92"/>
      <c r="F17" s="92"/>
      <c r="G17" s="437">
        <f t="shared" si="0"/>
        <v>0</v>
      </c>
      <c r="H17" s="438"/>
      <c r="I17" s="98"/>
      <c r="J17" s="469"/>
      <c r="K17" s="470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72"/>
      <c r="D18" s="77"/>
      <c r="E18" s="92"/>
      <c r="F18" s="92"/>
      <c r="G18" s="431">
        <f t="shared" si="0"/>
        <v>0</v>
      </c>
      <c r="H18" s="432"/>
      <c r="I18" s="98"/>
      <c r="J18" s="469"/>
      <c r="K18" s="470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72"/>
      <c r="D19" s="77"/>
      <c r="E19" s="92"/>
      <c r="F19" s="92"/>
      <c r="G19" s="431">
        <f t="shared" si="0"/>
        <v>0</v>
      </c>
      <c r="H19" s="432"/>
      <c r="I19" s="98"/>
      <c r="J19" s="469"/>
      <c r="K19" s="470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72"/>
      <c r="D20" s="77"/>
      <c r="E20" s="92"/>
      <c r="F20" s="92"/>
      <c r="G20" s="431">
        <f t="shared" si="0"/>
        <v>0</v>
      </c>
      <c r="H20" s="432"/>
      <c r="I20" s="98"/>
      <c r="J20" s="469"/>
      <c r="K20" s="470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72"/>
      <c r="D21" s="77"/>
      <c r="E21" s="92"/>
      <c r="F21" s="92"/>
      <c r="G21" s="431">
        <f t="shared" si="0"/>
        <v>0</v>
      </c>
      <c r="H21" s="432"/>
      <c r="I21" s="98"/>
      <c r="J21" s="469"/>
      <c r="K21" s="470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72"/>
      <c r="D22" s="77"/>
      <c r="E22" s="92"/>
      <c r="F22" s="92"/>
      <c r="G22" s="431">
        <f t="shared" si="0"/>
        <v>0</v>
      </c>
      <c r="H22" s="432"/>
      <c r="I22" s="98"/>
      <c r="J22" s="469"/>
      <c r="K22" s="470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72"/>
      <c r="D23" s="77"/>
      <c r="E23" s="92"/>
      <c r="F23" s="92"/>
      <c r="G23" s="431">
        <f t="shared" si="0"/>
        <v>0</v>
      </c>
      <c r="H23" s="432"/>
      <c r="I23" s="98"/>
      <c r="J23" s="469"/>
      <c r="K23" s="470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72"/>
      <c r="D24" s="77"/>
      <c r="E24" s="92"/>
      <c r="F24" s="92"/>
      <c r="G24" s="431">
        <f t="shared" si="0"/>
        <v>0</v>
      </c>
      <c r="H24" s="432"/>
      <c r="I24" s="98"/>
      <c r="J24" s="469"/>
      <c r="K24" s="470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72"/>
      <c r="D25" s="77"/>
      <c r="E25" s="92"/>
      <c r="F25" s="92"/>
      <c r="G25" s="431">
        <f t="shared" si="0"/>
        <v>0</v>
      </c>
      <c r="H25" s="432"/>
      <c r="I25" s="98"/>
      <c r="J25" s="469"/>
      <c r="K25" s="470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73"/>
      <c r="D26" s="156"/>
      <c r="E26" s="157"/>
      <c r="F26" s="157"/>
      <c r="G26" s="433">
        <f t="shared" si="0"/>
        <v>0</v>
      </c>
      <c r="H26" s="434"/>
      <c r="I26" s="162"/>
      <c r="J26" s="494"/>
      <c r="K26" s="495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88" t="s">
        <v>13</v>
      </c>
      <c r="C28" s="489"/>
      <c r="D28" s="489"/>
      <c r="E28" s="489"/>
      <c r="F28" s="489"/>
      <c r="G28" s="489"/>
      <c r="H28" s="489"/>
      <c r="I28" s="489"/>
      <c r="J28" s="489"/>
      <c r="K28" s="489"/>
      <c r="L28" s="489"/>
      <c r="M28" s="490"/>
      <c r="N28" s="54"/>
    </row>
    <row r="29" spans="1:14" s="3" customFormat="1" ht="48" customHeight="1" thickBot="1" x14ac:dyDescent="0.25">
      <c r="A29" s="52"/>
      <c r="B29" s="491" t="s">
        <v>204</v>
      </c>
      <c r="C29" s="492"/>
      <c r="D29" s="492"/>
      <c r="E29" s="492"/>
      <c r="F29" s="492"/>
      <c r="G29" s="492"/>
      <c r="H29" s="492"/>
      <c r="I29" s="492"/>
      <c r="J29" s="492"/>
      <c r="K29" s="492"/>
      <c r="L29" s="492"/>
      <c r="M29" s="493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99">
        <f>AVERAGE(L12:L16)</f>
        <v>1646.1017985776184</v>
      </c>
      <c r="M33" s="299">
        <f>AVERAGE(M12:M16)</f>
        <v>1620.2087398582619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2" zoomScale="90" zoomScaleNormal="90" zoomScaleSheetLayoutView="90" workbookViewId="0">
      <selection activeCell="V79" sqref="V79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6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56" t="s">
        <v>241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8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5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60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5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60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61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3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65" t="s">
        <v>180</v>
      </c>
      <c r="C7" s="465"/>
      <c r="D7" s="465"/>
      <c r="E7" s="46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55" t="s">
        <v>205</v>
      </c>
      <c r="C9" s="355"/>
      <c r="D9" s="355"/>
      <c r="E9" s="101" t="str">
        <f>+'A.2.1. Promedio meteorologia'!B8</f>
        <v>CA-VMP-2</v>
      </c>
      <c r="F9" s="147"/>
      <c r="G9" s="358" t="s">
        <v>181</v>
      </c>
      <c r="H9" s="358"/>
      <c r="I9" s="180" t="str">
        <f>'A.2.1. Promedio meteorologia'!E8</f>
        <v>0002-7-2022-418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66" t="s">
        <v>105</v>
      </c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8"/>
      <c r="T11" s="191"/>
    </row>
    <row r="12" spans="1:29" s="16" customFormat="1" ht="13.15" customHeight="1" x14ac:dyDescent="0.2">
      <c r="A12" s="36"/>
      <c r="B12" s="451" t="s">
        <v>183</v>
      </c>
      <c r="C12" s="452"/>
      <c r="D12" s="453" t="s">
        <v>104</v>
      </c>
      <c r="E12" s="452" t="s">
        <v>147</v>
      </c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4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51"/>
      <c r="C13" s="452"/>
      <c r="D13" s="453"/>
      <c r="E13" s="37">
        <f>'A.2.4. Cálculo PM10 y VM'!$E17</f>
        <v>44753.458333333336</v>
      </c>
      <c r="F13" s="37">
        <f>'A.2.4. Cálculo PM10 y VM'!$E18</f>
        <v>44754.489583333336</v>
      </c>
      <c r="G13" s="37">
        <f>'A.2.4. Cálculo PM10 y VM'!$E19</f>
        <v>44755.479166666664</v>
      </c>
      <c r="H13" s="37">
        <f>'A.2.4. Cálculo PM10 y VM'!$E20</f>
        <v>44756.482638888891</v>
      </c>
      <c r="I13" s="37">
        <f>'A.2.4. Cálculo PM10 y VM'!$E21</f>
        <v>44757.475694444445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742.69299999999998</v>
      </c>
      <c r="F14" s="40">
        <f>'A.2.5. Conc. de Metales PM 10'!F14</f>
        <v>935.24900000000002</v>
      </c>
      <c r="G14" s="40">
        <f>'A.2.5. Conc. de Metales PM 10'!G14</f>
        <v>1007.078</v>
      </c>
      <c r="H14" s="40">
        <f>'A.2.5. Conc. de Metales PM 10'!H14</f>
        <v>1114.741</v>
      </c>
      <c r="I14" s="40">
        <f>'A.2.5. Conc. de Metales PM 10'!I14</f>
        <v>848.88400000000001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7.234</v>
      </c>
      <c r="F16" s="40">
        <f>'A.2.5. Conc. de Metales PM 10'!F16</f>
        <v>8.2230000000000008</v>
      </c>
      <c r="G16" s="40">
        <f>'A.2.5. Conc. de Metales PM 10'!G16</f>
        <v>16.227</v>
      </c>
      <c r="H16" s="40">
        <f>'A.2.5. Conc. de Metales PM 10'!H16</f>
        <v>25.748999999999999</v>
      </c>
      <c r="I16" s="40">
        <f>'A.2.5. Conc. de Metales PM 10'!I16</f>
        <v>24.254000000000001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25.898</v>
      </c>
      <c r="F17" s="40">
        <f>'A.2.5. Conc. de Metales PM 10'!F17</f>
        <v>55.453000000000003</v>
      </c>
      <c r="G17" s="40">
        <f>'A.2.5. Conc. de Metales PM 10'!G17</f>
        <v>86.433999999999997</v>
      </c>
      <c r="H17" s="40">
        <f>'A.2.5. Conc. de Metales PM 10'!H17</f>
        <v>96.162999999999997</v>
      </c>
      <c r="I17" s="40">
        <f>'A.2.5. Conc. de Metales PM 10'!I17</f>
        <v>30.911999999999999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>
        <f>'A.2.5. Conc. de Metales PM 10'!F20</f>
        <v>2.0009999999999999</v>
      </c>
      <c r="G20" s="40">
        <f>'A.2.5. Conc. de Metales PM 10'!G20</f>
        <v>3.8639999999999999</v>
      </c>
      <c r="H20" s="40">
        <f>'A.2.5. Conc. de Metales PM 10'!H20</f>
        <v>2.415</v>
      </c>
      <c r="I20" s="40">
        <f>'A.2.5. Conc. de Metales PM 10'!I20</f>
        <v>12.305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14.743</v>
      </c>
      <c r="F21" s="40">
        <f>'A.2.5. Conc. de Metales PM 10'!F21</f>
        <v>27.876000000000001</v>
      </c>
      <c r="G21" s="40">
        <f>'A.2.5. Conc. de Metales PM 10'!G21</f>
        <v>18.675999999999998</v>
      </c>
      <c r="H21" s="40">
        <f>'A.2.5. Conc. de Metales PM 10'!H21</f>
        <v>9.7520000000000007</v>
      </c>
      <c r="I21" s="40">
        <f>'A.2.5. Conc. de Metales PM 10'!I21</f>
        <v>9.66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2344.1030000000001</v>
      </c>
      <c r="F22" s="40">
        <f>'A.2.5. Conc. de Metales PM 10'!F22</f>
        <v>3494.402</v>
      </c>
      <c r="G22" s="40">
        <f>'A.2.5. Conc. de Metales PM 10'!G22</f>
        <v>3742.8710000000001</v>
      </c>
      <c r="H22" s="40">
        <f>'A.2.5. Conc. de Metales PM 10'!H22</f>
        <v>3662.348</v>
      </c>
      <c r="I22" s="40">
        <f>'A.2.5. Conc. de Metales PM 10'!I22</f>
        <v>2691.7939999999999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1.472</v>
      </c>
      <c r="F23" s="40">
        <f>'A.2.5. Conc. de Metales PM 10'!F23</f>
        <v>4.1399999999999997</v>
      </c>
      <c r="G23" s="40">
        <f>'A.2.5. Conc. de Metales PM 10'!G23</f>
        <v>2.714</v>
      </c>
      <c r="H23" s="40">
        <f>'A.2.5. Conc. de Metales PM 10'!H23</f>
        <v>2.484</v>
      </c>
      <c r="I23" s="40">
        <f>'A.2.5. Conc. de Metales PM 10'!I23</f>
        <v>2.0699999999999998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331.67200000000003</v>
      </c>
      <c r="F24" s="40">
        <f>'A.2.5. Conc. de Metales PM 10'!F24</f>
        <v>329.48700000000002</v>
      </c>
      <c r="G24" s="40">
        <f>'A.2.5. Conc. de Metales PM 10'!G24</f>
        <v>673.26800000000003</v>
      </c>
      <c r="H24" s="40">
        <f>'A.2.5. Conc. de Metales PM 10'!H24</f>
        <v>462.38099999999997</v>
      </c>
      <c r="I24" s="40">
        <f>'A.2.5. Conc. de Metales PM 10'!I24</f>
        <v>448.78800000000001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>
        <f>'A.2.5. Conc. de Metales PM 10'!E25</f>
        <v>8.0039999999999996</v>
      </c>
      <c r="F25" s="40">
        <f>'A.2.5. Conc. de Metales PM 10'!F25</f>
        <v>9.4990000000000006</v>
      </c>
      <c r="G25" s="40">
        <f>'A.2.5. Conc. de Metales PM 10'!G25</f>
        <v>31.210999999999999</v>
      </c>
      <c r="H25" s="40">
        <f>'A.2.5. Conc. de Metales PM 10'!H25</f>
        <v>19.434999999999999</v>
      </c>
      <c r="I25" s="40">
        <f>'A.2.5. Conc. de Metales PM 10'!I25</f>
        <v>26.771999999999998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5.4859999999999998</v>
      </c>
      <c r="F26" s="40">
        <f>'A.2.5. Conc. de Metales PM 10'!F26</f>
        <v>8.0850000000000009</v>
      </c>
      <c r="G26" s="40">
        <f>'A.2.5. Conc. de Metales PM 10'!G26</f>
        <v>9.3040000000000003</v>
      </c>
      <c r="H26" s="40">
        <f>'A.2.5. Conc. de Metales PM 10'!H26</f>
        <v>11.512</v>
      </c>
      <c r="I26" s="40">
        <f>'A.2.5. Conc. de Metales PM 10'!I26</f>
        <v>14.042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16.215</v>
      </c>
      <c r="F27" s="40">
        <f>'A.2.5. Conc. de Metales PM 10'!F27</f>
        <v>18.146999999999998</v>
      </c>
      <c r="G27" s="40">
        <f>'A.2.5. Conc. de Metales PM 10'!G27</f>
        <v>21.873000000000001</v>
      </c>
      <c r="H27" s="40">
        <f>'A.2.5. Conc. de Metales PM 10'!H27</f>
        <v>27.047999999999998</v>
      </c>
      <c r="I27" s="40">
        <f>'A.2.5. Conc. de Metales PM 10'!I27</f>
        <v>18.675999999999998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 t="str">
        <f>'A.2.5. Conc. de Metales PM 10'!E28</f>
        <v>&lt;8,70</v>
      </c>
      <c r="F28" s="40" t="str">
        <f>'A.2.5. Conc. de Metales PM 10'!F28</f>
        <v>&lt;8,70</v>
      </c>
      <c r="G28" s="40" t="str">
        <f>'A.2.5. Conc. de Metales PM 10'!G28</f>
        <v>&lt;8,70</v>
      </c>
      <c r="H28" s="40" t="str">
        <f>'A.2.5. Conc. de Metales PM 10'!H28</f>
        <v>&lt;8,70</v>
      </c>
      <c r="I28" s="40" t="str">
        <f>'A.2.5. Conc. de Metales PM 10'!I28</f>
        <v>&lt;8,70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1297.82</v>
      </c>
      <c r="F29" s="40">
        <f>'A.2.5. Conc. de Metales PM 10'!F29</f>
        <v>1738.09</v>
      </c>
      <c r="G29" s="40">
        <f>'A.2.5. Conc. de Metales PM 10'!G29</f>
        <v>1928.27</v>
      </c>
      <c r="H29" s="40">
        <f>'A.2.5. Conc. de Metales PM 10'!H29</f>
        <v>1990.19</v>
      </c>
      <c r="I29" s="40">
        <f>'A.2.5. Conc. de Metales PM 10'!I29</f>
        <v>1733.76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0.71299999999999997</v>
      </c>
      <c r="F30" s="40">
        <f>'A.2.5. Conc. de Metales PM 10'!F30</f>
        <v>0.92</v>
      </c>
      <c r="G30" s="40">
        <f>'A.2.5. Conc. de Metales PM 10'!G30</f>
        <v>0.92</v>
      </c>
      <c r="H30" s="40">
        <f>'A.2.5. Conc. de Metales PM 10'!H30</f>
        <v>0.98899999999999999</v>
      </c>
      <c r="I30" s="293">
        <f>'A.2.5. Conc. de Metales PM 10'!I30</f>
        <v>0.89700000000000002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1660.34</v>
      </c>
      <c r="F31" s="40">
        <f>'A.2.5. Conc. de Metales PM 10'!F31</f>
        <v>1371.78</v>
      </c>
      <c r="G31" s="40">
        <f>'A.2.5. Conc. de Metales PM 10'!G31</f>
        <v>1604.51</v>
      </c>
      <c r="H31" s="40">
        <f>'A.2.5. Conc. de Metales PM 10'!H31</f>
        <v>2045.45</v>
      </c>
      <c r="I31" s="40">
        <f>'A.2.5. Conc. de Metales PM 10'!I31</f>
        <v>1771.56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34.545999999999999</v>
      </c>
      <c r="F32" s="40">
        <f>'A.2.5. Conc. de Metales PM 10'!F32</f>
        <v>49.863999999999997</v>
      </c>
      <c r="G32" s="40">
        <f>'A.2.5. Conc. de Metales PM 10'!G32</f>
        <v>49.335000000000001</v>
      </c>
      <c r="H32" s="40">
        <f>'A.2.5. Conc. de Metales PM 10'!H32</f>
        <v>51.152000000000001</v>
      </c>
      <c r="I32" s="40">
        <f>'A.2.5. Conc. de Metales PM 10'!I32</f>
        <v>46.069000000000003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>
        <f>'A.2.5. Conc. de Metales PM 10'!E34</f>
        <v>23.896999999999998</v>
      </c>
      <c r="F34" s="40">
        <f>'A.2.5. Conc. de Metales PM 10'!F34</f>
        <v>5.4740000000000002</v>
      </c>
      <c r="G34" s="40">
        <f>'A.2.5. Conc. de Metales PM 10'!G34</f>
        <v>1.8169999999999999</v>
      </c>
      <c r="H34" s="40">
        <f>'A.2.5. Conc. de Metales PM 10'!H34</f>
        <v>33.511000000000003</v>
      </c>
      <c r="I34" s="40">
        <f>'A.2.5. Conc. de Metales PM 10'!I34</f>
        <v>1.863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4.7380000000000004</v>
      </c>
      <c r="F35" s="40">
        <f>'A.2.5. Conc. de Metales PM 10'!F35</f>
        <v>5.681</v>
      </c>
      <c r="G35" s="40">
        <f>'A.2.5. Conc. de Metales PM 10'!G35</f>
        <v>5.9569999999999999</v>
      </c>
      <c r="H35" s="40">
        <f>'A.2.5. Conc. de Metales PM 10'!H35</f>
        <v>4.6459999999999999</v>
      </c>
      <c r="I35" s="40">
        <f>'A.2.5. Conc. de Metales PM 10'!I35</f>
        <v>6.2789999999999999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>
        <f>'A.2.5. Conc. de Metales PM 10'!F36</f>
        <v>0.81699999999999995</v>
      </c>
      <c r="G36" s="40">
        <f>'A.2.5. Conc. de Metales PM 10'!G36</f>
        <v>0.63300000000000001</v>
      </c>
      <c r="H36" s="40">
        <f>'A.2.5. Conc. de Metales PM 10'!H36</f>
        <v>0.58699999999999997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352.44099999999997</v>
      </c>
      <c r="F37" s="40">
        <f>'A.2.5. Conc. de Metales PM 10'!F37</f>
        <v>383.12299999999999</v>
      </c>
      <c r="G37" s="40">
        <f>'A.2.5. Conc. de Metales PM 10'!G37</f>
        <v>405.15699999999998</v>
      </c>
      <c r="H37" s="40">
        <f>'A.2.5. Conc. de Metales PM 10'!H37</f>
        <v>444.18799999999999</v>
      </c>
      <c r="I37" s="40">
        <f>'A.2.5. Conc. de Metales PM 10'!I37</f>
        <v>1204.982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786.65</v>
      </c>
      <c r="F38" s="40">
        <f>'A.2.5. Conc. de Metales PM 10'!F38</f>
        <v>807.28</v>
      </c>
      <c r="G38" s="40">
        <f>'A.2.5. Conc. de Metales PM 10'!G38</f>
        <v>840.74</v>
      </c>
      <c r="H38" s="40">
        <f>'A.2.5. Conc. de Metales PM 10'!H38</f>
        <v>915.35</v>
      </c>
      <c r="I38" s="40">
        <f>'A.2.5. Conc. de Metales PM 10'!I38</f>
        <v>798.51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>
        <f>'A.2.5. Conc. de Metales PM 10'!E39</f>
        <v>4.55</v>
      </c>
      <c r="F39" s="40">
        <f>'A.2.5. Conc. de Metales PM 10'!F39</f>
        <v>4.07</v>
      </c>
      <c r="G39" s="40">
        <f>'A.2.5. Conc. de Metales PM 10'!G39</f>
        <v>4.3899999999999997</v>
      </c>
      <c r="H39" s="40">
        <f>'A.2.5. Conc. de Metales PM 10'!H39</f>
        <v>5.36</v>
      </c>
      <c r="I39" s="40">
        <f>'A.2.5. Conc. de Metales PM 10'!I39</f>
        <v>8.76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>
        <f>'A.2.5. Conc. de Metales PM 10'!H40</f>
        <v>1699.3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16919</v>
      </c>
      <c r="F41" s="40">
        <f>'A.2.5. Conc. de Metales PM 10'!F41</f>
        <v>5279.4</v>
      </c>
      <c r="G41" s="40">
        <f>'A.2.5. Conc. de Metales PM 10'!G41</f>
        <v>12484.5</v>
      </c>
      <c r="H41" s="40">
        <f>'A.2.5. Conc. de Metales PM 10'!H41</f>
        <v>17677.8</v>
      </c>
      <c r="I41" s="40">
        <f>'A.2.5. Conc. de Metales PM 10'!I41</f>
        <v>15761.3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15.721</v>
      </c>
      <c r="F43" s="40">
        <f>'A.2.5. Conc. de Metales PM 10'!F43</f>
        <v>22.276</v>
      </c>
      <c r="G43" s="40">
        <f>'A.2.5. Conc. de Metales PM 10'!G43</f>
        <v>22.597999999999999</v>
      </c>
      <c r="H43" s="40">
        <f>'A.2.5. Conc. de Metales PM 10'!H43</f>
        <v>25.518999999999998</v>
      </c>
      <c r="I43" s="40">
        <f>'A.2.5. Conc. de Metales PM 10'!I43</f>
        <v>20.045000000000002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0" t="s">
        <v>131</v>
      </c>
      <c r="F44" s="300" t="s">
        <v>131</v>
      </c>
      <c r="G44" s="300" t="s">
        <v>131</v>
      </c>
      <c r="H44" s="300" t="s">
        <v>131</v>
      </c>
      <c r="I44" s="300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3.4390000000000001</v>
      </c>
      <c r="F45" s="40">
        <f>'A.2.5. Conc. de Metales PM 10'!F45</f>
        <v>3.1859999999999999</v>
      </c>
      <c r="G45" s="40">
        <f>'A.2.5. Conc. de Metales PM 10'!G45</f>
        <v>4.0830000000000002</v>
      </c>
      <c r="H45" s="40">
        <f>'A.2.5. Conc. de Metales PM 10'!H45</f>
        <v>3.738</v>
      </c>
      <c r="I45" s="40">
        <f>'A.2.5. Conc. de Metales PM 10'!I45</f>
        <v>3.3239999999999998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229.11</v>
      </c>
      <c r="F46" s="169">
        <f>'A.2.5. Conc. de Metales PM 10'!F46</f>
        <v>393.24</v>
      </c>
      <c r="G46" s="169">
        <f>'A.2.5. Conc. de Metales PM 10'!G46</f>
        <v>317.89</v>
      </c>
      <c r="H46" s="169">
        <f>'A.2.5. Conc. de Metales PM 10'!H46</f>
        <v>319.64</v>
      </c>
      <c r="I46" s="169">
        <f>'A.2.5. Conc. de Metales PM 10'!I46</f>
        <v>350.85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MA2228898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48" t="s">
        <v>189</v>
      </c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  <c r="O52" s="449"/>
      <c r="P52" s="449"/>
      <c r="Q52" s="449"/>
      <c r="R52" s="449"/>
      <c r="S52" s="450"/>
      <c r="T52" s="325"/>
    </row>
    <row r="53" spans="1:30" s="16" customFormat="1" ht="12.6" customHeight="1" x14ac:dyDescent="0.2">
      <c r="A53" s="36"/>
      <c r="B53" s="451" t="s">
        <v>183</v>
      </c>
      <c r="C53" s="452"/>
      <c r="D53" s="453" t="s">
        <v>104</v>
      </c>
      <c r="E53" s="452" t="str">
        <f>E12</f>
        <v>Fecha</v>
      </c>
      <c r="F53" s="452"/>
      <c r="G53" s="452"/>
      <c r="H53" s="452"/>
      <c r="I53" s="452"/>
      <c r="J53" s="452"/>
      <c r="K53" s="452"/>
      <c r="L53" s="452"/>
      <c r="M53" s="452"/>
      <c r="N53" s="452"/>
      <c r="O53" s="452"/>
      <c r="P53" s="452"/>
      <c r="Q53" s="452"/>
      <c r="R53" s="452"/>
      <c r="S53" s="454"/>
      <c r="T53" s="327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51"/>
      <c r="C54" s="452"/>
      <c r="D54" s="453"/>
      <c r="E54" s="37">
        <f>'A.2.4. Cálculo PM10 y VM'!$E17</f>
        <v>44753.458333333336</v>
      </c>
      <c r="F54" s="37">
        <f>'A.2.4. Cálculo PM10 y VM'!$E18</f>
        <v>44754.489583333336</v>
      </c>
      <c r="G54" s="37">
        <f>'A.2.4. Cálculo PM10 y VM'!$E19</f>
        <v>44755.479166666664</v>
      </c>
      <c r="H54" s="37">
        <f>'A.2.4. Cálculo PM10 y VM'!$E20</f>
        <v>44756.482638888891</v>
      </c>
      <c r="I54" s="37">
        <f>'A.2.4. Cálculo PM10 y VM'!$E21</f>
        <v>44757.475694444445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325"/>
    </row>
    <row r="55" spans="1:30" s="16" customFormat="1" ht="13.5" x14ac:dyDescent="0.2">
      <c r="A55" s="36"/>
      <c r="B55" s="455" t="s">
        <v>179</v>
      </c>
      <c r="C55" s="453"/>
      <c r="D55" s="453"/>
      <c r="E55" s="47">
        <f>'A.2.6. Cálculo Vol E'!M12</f>
        <v>1656.4674100187849</v>
      </c>
      <c r="F55" s="47">
        <f>'A.2.6. Cálculo Vol E'!M13</f>
        <v>1597.9906943033943</v>
      </c>
      <c r="G55" s="47">
        <f>'A.2.6. Cálculo Vol E'!M14</f>
        <v>1639.7618152645621</v>
      </c>
      <c r="H55" s="47">
        <f>'A.2.6. Cálculo Vol E'!M15</f>
        <v>1617.1824620045254</v>
      </c>
      <c r="I55" s="47">
        <f>'A.2.6. Cálculo Vol E'!M16</f>
        <v>1589.6413177000422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327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0.44835956053706943</v>
      </c>
      <c r="F56" s="48">
        <f>IF(ISNUMBER(FIND("&lt;",F14)),"&lt; L.C.",PRODUCT(F14,1/F$55))</f>
        <v>0.58526561095382312</v>
      </c>
      <c r="G56" s="48">
        <f>IF(ISNUMBER(FIND("&lt;",G14)),"&lt; L.C.",PRODUCT(G14,1/G$55))</f>
        <v>0.61416114866506777</v>
      </c>
      <c r="H56" s="48">
        <f>IF(ISNUMBER(FIND("&lt;",H14)),"&lt; L.C.",PRODUCT(H14,1/H$55))</f>
        <v>0.68931059184147936</v>
      </c>
      <c r="I56" s="48">
        <f>IF(ISNUMBER(FIND("&lt;",I14)),"&lt; L.C.",PRODUCT(I14,1/I$55))</f>
        <v>0.53400977349292855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325"/>
      <c r="U56" s="14" t="s">
        <v>131</v>
      </c>
      <c r="V56" s="220">
        <f>MAX(E56:I56)</f>
        <v>0.68931059184147936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325"/>
      <c r="U57" s="14">
        <v>25</v>
      </c>
      <c r="V57" s="220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 t="e">
        <f t="shared" ref="Y57:Y60" si="5">E57/$U57</f>
        <v>#VALUE!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4.3671248563338554E-3</v>
      </c>
      <c r="F58" s="48">
        <f t="shared" si="10"/>
        <v>5.1458372250312891E-3</v>
      </c>
      <c r="G58" s="48">
        <f t="shared" si="10"/>
        <v>9.8959494293272762E-3</v>
      </c>
      <c r="H58" s="48">
        <f t="shared" si="10"/>
        <v>1.5922136558470759E-2</v>
      </c>
      <c r="I58" s="48">
        <f t="shared" si="10"/>
        <v>1.5257529940837017E-2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325"/>
      <c r="U58" s="14">
        <v>0.3</v>
      </c>
      <c r="V58" s="220">
        <f t="shared" si="3"/>
        <v>1.5922136558470759E-2</v>
      </c>
      <c r="W58" s="14" t="str">
        <f t="shared" si="4"/>
        <v>No Supera</v>
      </c>
      <c r="X58" s="14">
        <f>COUNTIF(E58:I58,"&gt;0,3")</f>
        <v>0</v>
      </c>
      <c r="Y58" s="221">
        <f t="shared" si="5"/>
        <v>1.4557082854446185E-2</v>
      </c>
      <c r="Z58" s="221">
        <f t="shared" si="6"/>
        <v>1.7152790750104299E-2</v>
      </c>
      <c r="AA58" s="221">
        <f t="shared" si="7"/>
        <v>3.298649809775759E-2</v>
      </c>
      <c r="AB58" s="221">
        <f t="shared" si="8"/>
        <v>5.3073788528235868E-2</v>
      </c>
      <c r="AC58" s="221">
        <f t="shared" si="9"/>
        <v>5.0858433136123392E-2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1.5634476020090434E-2</v>
      </c>
      <c r="F59" s="48">
        <f t="shared" si="12"/>
        <v>3.47017039571519E-2</v>
      </c>
      <c r="G59" s="48">
        <f t="shared" si="12"/>
        <v>5.2711314042920669E-2</v>
      </c>
      <c r="H59" s="48">
        <f t="shared" si="12"/>
        <v>5.9463296356061339E-2</v>
      </c>
      <c r="I59" s="48">
        <f t="shared" si="12"/>
        <v>1.9445896162742386E-2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325"/>
      <c r="U59" s="14" t="s">
        <v>131</v>
      </c>
      <c r="V59" s="220">
        <f t="shared" si="3"/>
        <v>5.9463296356061339E-2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325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14"/>
        <v>&lt; L.C.</v>
      </c>
      <c r="F61" s="48" t="str">
        <f t="shared" si="14"/>
        <v>&lt; L.C.</v>
      </c>
      <c r="G61" s="48" t="str">
        <f t="shared" si="14"/>
        <v>&lt; L.C.</v>
      </c>
      <c r="H61" s="48" t="str">
        <f t="shared" si="14"/>
        <v>&lt; L.C.</v>
      </c>
      <c r="I61" s="48" t="str">
        <f t="shared" si="14"/>
        <v>&lt; L.C.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325"/>
      <c r="U61" s="14" t="s">
        <v>131</v>
      </c>
      <c r="V61" s="220">
        <f t="shared" si="3"/>
        <v>0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 t="str">
        <f t="shared" ref="E62:I62" si="17">IF(ISNUMBER(FIND("&lt;",E20)),"&lt; L.C.",PRODUCT(E20,1/E$55))</f>
        <v>&lt; L.C.</v>
      </c>
      <c r="F62" s="48">
        <f t="shared" si="17"/>
        <v>1.2521975297686498E-3</v>
      </c>
      <c r="G62" s="48">
        <f t="shared" si="17"/>
        <v>2.3564397975547294E-3</v>
      </c>
      <c r="H62" s="48">
        <f t="shared" si="17"/>
        <v>1.493337985502617E-3</v>
      </c>
      <c r="I62" s="48">
        <f t="shared" si="17"/>
        <v>7.7407399159726015E-3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325"/>
      <c r="U62" s="14">
        <v>120</v>
      </c>
      <c r="V62" s="220">
        <f t="shared" si="3"/>
        <v>7.7407399159726015E-3</v>
      </c>
      <c r="W62" s="14" t="str">
        <f t="shared" si="4"/>
        <v>No Supera</v>
      </c>
      <c r="X62" s="14">
        <f>COUNTIF(E62:I62,"&gt;120")</f>
        <v>0</v>
      </c>
      <c r="Y62" s="221" t="e">
        <f>E62/$U62</f>
        <v>#VALUE!</v>
      </c>
      <c r="Z62" s="221">
        <f t="shared" si="6"/>
        <v>1.0434979414738748E-5</v>
      </c>
      <c r="AA62" s="221">
        <f t="shared" si="7"/>
        <v>1.9636998312956078E-5</v>
      </c>
      <c r="AB62" s="221">
        <f t="shared" si="8"/>
        <v>1.2444483212521808E-5</v>
      </c>
      <c r="AC62" s="221">
        <f t="shared" si="9"/>
        <v>6.4506165966438342E-5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8.9002656561971306E-3</v>
      </c>
      <c r="F63" s="48">
        <f t="shared" si="19"/>
        <v>1.7444406966432228E-2</v>
      </c>
      <c r="G63" s="48">
        <f t="shared" si="19"/>
        <v>1.1389459021514524E-2</v>
      </c>
      <c r="H63" s="48">
        <f t="shared" si="19"/>
        <v>6.0302410081248536E-3</v>
      </c>
      <c r="I63" s="48">
        <f t="shared" si="19"/>
        <v>6.0768425508569953E-3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325"/>
      <c r="U63" s="14">
        <v>2.5000000000000001E-2</v>
      </c>
      <c r="V63" s="220">
        <f t="shared" si="3"/>
        <v>1.7444406966432228E-2</v>
      </c>
      <c r="W63" s="14" t="str">
        <f t="shared" si="4"/>
        <v>No Supera</v>
      </c>
      <c r="X63" s="14">
        <f>COUNTIF(E63:I63,"&gt;0,025")</f>
        <v>0</v>
      </c>
      <c r="Y63" s="221">
        <f>E63/$U63</f>
        <v>0.35601062624788521</v>
      </c>
      <c r="Z63" s="221">
        <f>F63/$U63</f>
        <v>0.69777627865728908</v>
      </c>
      <c r="AA63" s="221">
        <f>G63/$U63</f>
        <v>0.45557836086058096</v>
      </c>
      <c r="AB63" s="221">
        <f>H63/$U63</f>
        <v>0.24120964032499415</v>
      </c>
      <c r="AC63" s="221">
        <f>I63/$U63</f>
        <v>0.2430737020342798</v>
      </c>
      <c r="AD63" s="223">
        <f>MAX(Y63:AC63)</f>
        <v>0.69777627865728908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1.4151217137277801</v>
      </c>
      <c r="F64" s="48">
        <f t="shared" si="21"/>
        <v>2.1867474025080607</v>
      </c>
      <c r="G64" s="48">
        <f t="shared" si="21"/>
        <v>2.2825699227519327</v>
      </c>
      <c r="H64" s="48">
        <f t="shared" si="21"/>
        <v>2.2646473641944254</v>
      </c>
      <c r="I64" s="48">
        <f t="shared" si="21"/>
        <v>1.6933341943417759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325"/>
      <c r="U64" s="14" t="s">
        <v>131</v>
      </c>
      <c r="V64" s="220">
        <f t="shared" si="3"/>
        <v>2.2825699227519327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8.8863806863746688E-4</v>
      </c>
      <c r="F65" s="48">
        <f t="shared" si="28"/>
        <v>2.5907535098661722E-3</v>
      </c>
      <c r="G65" s="48">
        <f t="shared" si="28"/>
        <v>1.6551184292348693E-3</v>
      </c>
      <c r="H65" s="48">
        <f t="shared" si="28"/>
        <v>1.5360047850884058E-3</v>
      </c>
      <c r="I65" s="48">
        <f t="shared" si="28"/>
        <v>1.3021805466122132E-3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325"/>
      <c r="U65" s="14">
        <v>0.1</v>
      </c>
      <c r="V65" s="220">
        <f t="shared" si="3"/>
        <v>2.5907535098661722E-3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8.8863806863746682E-3</v>
      </c>
      <c r="Z65" s="221">
        <f t="shared" si="24"/>
        <v>2.590753509866172E-2</v>
      </c>
      <c r="AA65" s="221">
        <f t="shared" si="25"/>
        <v>1.6551184292348694E-2</v>
      </c>
      <c r="AB65" s="221">
        <f t="shared" si="26"/>
        <v>1.5360047850884058E-2</v>
      </c>
      <c r="AC65" s="221">
        <f t="shared" si="27"/>
        <v>1.3021805466122131E-2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0.20022850917196056</v>
      </c>
      <c r="F66" s="48">
        <f t="shared" si="30"/>
        <v>0.20618830959064627</v>
      </c>
      <c r="G66" s="48">
        <f t="shared" si="30"/>
        <v>0.41058890000519604</v>
      </c>
      <c r="H66" s="48">
        <f t="shared" si="30"/>
        <v>0.28591764433734385</v>
      </c>
      <c r="I66" s="48">
        <f t="shared" si="30"/>
        <v>0.28232029137826187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325"/>
      <c r="U66" s="14">
        <v>50</v>
      </c>
      <c r="V66" s="220">
        <f t="shared" si="3"/>
        <v>0.41058890000519604</v>
      </c>
      <c r="W66" s="14" t="str">
        <f t="shared" si="4"/>
        <v>No Supera</v>
      </c>
      <c r="X66" s="14">
        <f>COUNTIF(E66:I66,"&gt;50")</f>
        <v>0</v>
      </c>
      <c r="Y66" s="221">
        <f t="shared" si="23"/>
        <v>4.0045701834392107E-3</v>
      </c>
      <c r="Z66" s="221">
        <f t="shared" si="24"/>
        <v>4.123766191812925E-3</v>
      </c>
      <c r="AA66" s="221">
        <f t="shared" si="25"/>
        <v>8.2117780001039215E-3</v>
      </c>
      <c r="AB66" s="221">
        <f t="shared" si="26"/>
        <v>5.7183528867468768E-3</v>
      </c>
      <c r="AC66" s="221">
        <f t="shared" si="27"/>
        <v>5.646405827565237E-3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32">IF(ISNUMBER(FIND("&lt;",E25)),"&lt; L.C.",PRODUCT(E25,1/E$55))</f>
        <v>4.8319694982162263E-3</v>
      </c>
      <c r="F67" s="48">
        <f t="shared" si="32"/>
        <v>5.944339997637384E-3</v>
      </c>
      <c r="G67" s="48">
        <f t="shared" si="32"/>
        <v>1.9033861936200998E-2</v>
      </c>
      <c r="H67" s="48">
        <f t="shared" si="32"/>
        <v>1.2017815216663915E-2</v>
      </c>
      <c r="I67" s="48">
        <f t="shared" si="32"/>
        <v>1.6841535069517959E-2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325"/>
      <c r="U67" s="14">
        <v>0.5</v>
      </c>
      <c r="V67" s="220">
        <f t="shared" si="3"/>
        <v>1.9033861936200998E-2</v>
      </c>
      <c r="W67" s="14" t="str">
        <f t="shared" si="4"/>
        <v>No Supera</v>
      </c>
      <c r="X67" s="14">
        <f>COUNTIF(E67:I67,"&gt;0,5")</f>
        <v>0</v>
      </c>
      <c r="Y67" s="221">
        <f t="shared" si="23"/>
        <v>9.6639389964324526E-3</v>
      </c>
      <c r="Z67" s="221">
        <f t="shared" si="24"/>
        <v>1.1888679995274768E-2</v>
      </c>
      <c r="AA67" s="221">
        <f t="shared" si="25"/>
        <v>3.8067723872401996E-2</v>
      </c>
      <c r="AB67" s="221">
        <f t="shared" si="26"/>
        <v>2.4035630433327831E-2</v>
      </c>
      <c r="AC67" s="221">
        <f t="shared" si="27"/>
        <v>3.3683070139035917E-2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3.3118671498268636E-3</v>
      </c>
      <c r="F68" s="48">
        <f t="shared" si="34"/>
        <v>5.0594787747024169E-3</v>
      </c>
      <c r="G68" s="48">
        <f t="shared" si="34"/>
        <v>5.6739947920417194E-3</v>
      </c>
      <c r="H68" s="48">
        <f t="shared" si="34"/>
        <v>7.1185535772696172E-3</v>
      </c>
      <c r="I68" s="48">
        <f t="shared" si="34"/>
        <v>8.8334392442167634E-3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325"/>
      <c r="U68" s="14">
        <v>10</v>
      </c>
      <c r="V68" s="220">
        <f t="shared" si="3"/>
        <v>8.8334392442167634E-3</v>
      </c>
      <c r="W68" s="14" t="str">
        <f t="shared" si="4"/>
        <v>No Supera</v>
      </c>
      <c r="X68" s="14">
        <f>COUNTIF(E68:I68,"&gt;10")</f>
        <v>0</v>
      </c>
      <c r="Y68" s="221">
        <f t="shared" si="23"/>
        <v>3.3118671498268636E-4</v>
      </c>
      <c r="Z68" s="221">
        <f t="shared" si="24"/>
        <v>5.0594787747024173E-4</v>
      </c>
      <c r="AA68" s="221">
        <f t="shared" si="25"/>
        <v>5.673994792041719E-4</v>
      </c>
      <c r="AB68" s="221">
        <f t="shared" si="26"/>
        <v>7.1185535772696172E-4</v>
      </c>
      <c r="AC68" s="221">
        <f t="shared" si="27"/>
        <v>8.8334392442167634E-4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9.7889037248345967E-3</v>
      </c>
      <c r="F69" s="48">
        <f t="shared" si="36"/>
        <v>1.135613621824672E-2</v>
      </c>
      <c r="G69" s="48">
        <f t="shared" si="36"/>
        <v>1.3339132425443736E-2</v>
      </c>
      <c r="H69" s="48">
        <f t="shared" si="36"/>
        <v>1.6725385437629307E-2</v>
      </c>
      <c r="I69" s="48">
        <f t="shared" si="36"/>
        <v>1.174856226499019E-2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325"/>
      <c r="U69" s="14">
        <v>120</v>
      </c>
      <c r="V69" s="220">
        <f t="shared" si="3"/>
        <v>1.6725385437629307E-2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8.1574197706954976E-5</v>
      </c>
      <c r="Z69" s="221">
        <f t="shared" si="24"/>
        <v>9.4634468485389333E-5</v>
      </c>
      <c r="AA69" s="221">
        <f t="shared" si="25"/>
        <v>1.1115943687869779E-4</v>
      </c>
      <c r="AB69" s="221">
        <f t="shared" si="26"/>
        <v>1.3937821198024421E-4</v>
      </c>
      <c r="AC69" s="221">
        <f t="shared" si="27"/>
        <v>9.7904685541584915E-5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 t="str">
        <f t="shared" ref="E70:I70" si="38">IF(ISNUMBER(FIND("&lt;",E28)),"&lt; L.C.",PRODUCT(E28,1/E$55))</f>
        <v>&lt; L.C.</v>
      </c>
      <c r="F70" s="48" t="str">
        <f t="shared" si="38"/>
        <v>&lt; L.C.</v>
      </c>
      <c r="G70" s="48" t="str">
        <f t="shared" si="38"/>
        <v>&lt; L.C.</v>
      </c>
      <c r="H70" s="48" t="str">
        <f t="shared" si="38"/>
        <v>&lt; L.C.</v>
      </c>
      <c r="I70" s="48" t="str">
        <f t="shared" si="38"/>
        <v>&lt; L.C.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325"/>
      <c r="U70" s="14" t="s">
        <v>131</v>
      </c>
      <c r="V70" s="220">
        <f t="shared" si="3"/>
        <v>0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0.78348658847763397</v>
      </c>
      <c r="F71" s="48">
        <f t="shared" si="40"/>
        <v>1.0876721661747089</v>
      </c>
      <c r="G71" s="48">
        <f t="shared" si="40"/>
        <v>1.1759451781653358</v>
      </c>
      <c r="H71" s="48">
        <f t="shared" si="40"/>
        <v>1.2306527227194424</v>
      </c>
      <c r="I71" s="48">
        <f t="shared" si="40"/>
        <v>1.0906611326059861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325"/>
      <c r="U71" s="14">
        <v>4</v>
      </c>
      <c r="V71" s="220">
        <f t="shared" si="3"/>
        <v>1.2306527227194424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0.19587164711940849</v>
      </c>
      <c r="Z71" s="221">
        <f t="shared" si="24"/>
        <v>0.27191804154367721</v>
      </c>
      <c r="AA71" s="221">
        <f t="shared" si="25"/>
        <v>0.29398629454133396</v>
      </c>
      <c r="AB71" s="221">
        <f t="shared" si="26"/>
        <v>0.30766318067986059</v>
      </c>
      <c r="AC71" s="221">
        <f t="shared" si="27"/>
        <v>0.27266528315149652</v>
      </c>
      <c r="AD71" s="223">
        <f>MAX(Y71:AC71)</f>
        <v>0.30766318067986059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4.3043406449627301E-4</v>
      </c>
      <c r="F72" s="48">
        <f t="shared" si="42"/>
        <v>5.7572300219248273E-4</v>
      </c>
      <c r="G72" s="48">
        <f t="shared" si="42"/>
        <v>5.6105709465588795E-4</v>
      </c>
      <c r="H72" s="48">
        <f t="shared" si="42"/>
        <v>6.1155746072964312E-4</v>
      </c>
      <c r="I72" s="48">
        <f t="shared" si="42"/>
        <v>5.6427823686529244E-4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325"/>
      <c r="U72" s="14" t="s">
        <v>131</v>
      </c>
      <c r="V72" s="220">
        <f t="shared" si="3"/>
        <v>6.1155746072964312E-4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1.0023378606532145</v>
      </c>
      <c r="F73" s="48">
        <f t="shared" si="44"/>
        <v>0.8584405434213086</v>
      </c>
      <c r="G73" s="48">
        <f t="shared" si="44"/>
        <v>0.97850186841991171</v>
      </c>
      <c r="H73" s="48">
        <f t="shared" si="44"/>
        <v>1.2648232639529307</v>
      </c>
      <c r="I73" s="48">
        <f t="shared" si="44"/>
        <v>1.1144400817180351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325"/>
      <c r="U73" s="14" t="s">
        <v>131</v>
      </c>
      <c r="V73" s="220">
        <f t="shared" si="3"/>
        <v>1.2648232639529307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2.0855224673335553E-2</v>
      </c>
      <c r="F74" s="48">
        <f t="shared" si="46"/>
        <v>3.1204186718832561E-2</v>
      </c>
      <c r="G74" s="48">
        <f t="shared" si="46"/>
        <v>3.0086686700921992E-2</v>
      </c>
      <c r="H74" s="48">
        <f t="shared" si="46"/>
        <v>3.1630320759598284E-2</v>
      </c>
      <c r="I74" s="48">
        <f t="shared" si="46"/>
        <v>2.8980751498491816E-2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325"/>
      <c r="U74" s="14">
        <v>0.2</v>
      </c>
      <c r="V74" s="220">
        <f t="shared" si="3"/>
        <v>3.1630320759598284E-2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0.10427612336667776</v>
      </c>
      <c r="Z74" s="221">
        <f t="shared" ref="Z74:Z79" si="49">F74/$U74</f>
        <v>0.1560209335941628</v>
      </c>
      <c r="AA74" s="221">
        <f t="shared" ref="AA74:AA79" si="50">G74/$U74</f>
        <v>0.15043343350460994</v>
      </c>
      <c r="AB74" s="221">
        <f t="shared" ref="AB74:AB79" si="51">H74/$U74</f>
        <v>0.1581516037979914</v>
      </c>
      <c r="AC74" s="221">
        <f t="shared" ref="AC74:AC79" si="52">I74/$U74</f>
        <v>0.14490375749245907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53">IF(ISNUMBER(FIND("&lt;",E33)),"&lt; L.C.",PRODUCT(E33,1/E$55))</f>
        <v>&lt; L.C.</v>
      </c>
      <c r="F75" s="48" t="str">
        <f t="shared" si="53"/>
        <v>&lt; L.C.</v>
      </c>
      <c r="G75" s="48" t="str">
        <f t="shared" si="53"/>
        <v>&lt; L.C.</v>
      </c>
      <c r="H75" s="48" t="str">
        <f t="shared" si="53"/>
        <v>&lt; L.C.</v>
      </c>
      <c r="I75" s="48" t="str">
        <f t="shared" si="53"/>
        <v>&lt; L.C.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325"/>
      <c r="U75" s="14">
        <v>2</v>
      </c>
      <c r="V75" s="220">
        <f t="shared" si="3"/>
        <v>0</v>
      </c>
      <c r="W75" s="14" t="str">
        <f t="shared" si="4"/>
        <v>No Supera</v>
      </c>
      <c r="X75" s="14">
        <f>COUNTIF(E75:I75,"&gt;2")</f>
        <v>0</v>
      </c>
      <c r="Y75" s="221" t="e">
        <f t="shared" si="48"/>
        <v>#VALUE!</v>
      </c>
      <c r="Z75" s="221" t="e">
        <f t="shared" si="49"/>
        <v>#VALUE!</v>
      </c>
      <c r="AA75" s="221" t="e">
        <f t="shared" si="50"/>
        <v>#VALUE!</v>
      </c>
      <c r="AB75" s="221" t="e">
        <f t="shared" si="51"/>
        <v>#VALUE!</v>
      </c>
      <c r="AC75" s="221" t="e">
        <f t="shared" si="52"/>
        <v>#VALUE!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55">IF(ISNUMBER(FIND("&lt;",E34)),"&lt; L.C.",PRODUCT(E34,1/E$55))</f>
        <v>1.4426483645536376E-2</v>
      </c>
      <c r="F76" s="48">
        <f t="shared" si="55"/>
        <v>3.4255518630452722E-3</v>
      </c>
      <c r="G76" s="48">
        <f t="shared" si="55"/>
        <v>1.1080877619453788E-3</v>
      </c>
      <c r="H76" s="48">
        <f t="shared" si="55"/>
        <v>2.0721842332164887E-2</v>
      </c>
      <c r="I76" s="48">
        <f t="shared" si="55"/>
        <v>1.171962491950992E-3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325"/>
      <c r="U76" s="14">
        <v>120</v>
      </c>
      <c r="V76" s="220">
        <f t="shared" si="3"/>
        <v>2.0721842332164887E-2</v>
      </c>
      <c r="W76" s="14" t="str">
        <f t="shared" si="4"/>
        <v>No Supera</v>
      </c>
      <c r="X76" s="14">
        <f>COUNTIF(E76:I76,"&gt;120")</f>
        <v>0</v>
      </c>
      <c r="Y76" s="221">
        <f t="shared" si="48"/>
        <v>1.2022069704613647E-4</v>
      </c>
      <c r="Z76" s="221">
        <f t="shared" si="49"/>
        <v>2.8546265525377267E-5</v>
      </c>
      <c r="AA76" s="221">
        <f t="shared" si="50"/>
        <v>9.234064682878157E-6</v>
      </c>
      <c r="AB76" s="221">
        <f t="shared" si="51"/>
        <v>1.7268201943470738E-4</v>
      </c>
      <c r="AC76" s="221">
        <f t="shared" si="52"/>
        <v>9.7663540995916007E-6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2.8603037834268471E-3</v>
      </c>
      <c r="F77" s="48">
        <f t="shared" si="57"/>
        <v>3.5550895385385809E-3</v>
      </c>
      <c r="G77" s="48">
        <f t="shared" si="57"/>
        <v>3.6328446878968745E-3</v>
      </c>
      <c r="H77" s="48">
        <f t="shared" si="57"/>
        <v>2.8728978387764629E-3</v>
      </c>
      <c r="I77" s="48">
        <f t="shared" si="57"/>
        <v>3.9499476580570469E-3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325"/>
      <c r="U77" s="14">
        <v>0.1</v>
      </c>
      <c r="V77" s="220">
        <f t="shared" si="3"/>
        <v>3.9499476580570469E-3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2.8603037834268468E-2</v>
      </c>
      <c r="Z77" s="221">
        <f t="shared" si="49"/>
        <v>3.5550895385385806E-2</v>
      </c>
      <c r="AA77" s="221">
        <f t="shared" si="50"/>
        <v>3.6328446878968745E-2</v>
      </c>
      <c r="AB77" s="221">
        <f t="shared" si="51"/>
        <v>2.8728978387764628E-2</v>
      </c>
      <c r="AC77" s="221">
        <f t="shared" si="52"/>
        <v>3.9499476580570465E-2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59">IF(ISNUMBER(FIND("&lt;",E36)),"&lt; L.C.",PRODUCT(E36,1/E$55))</f>
        <v>&lt; L.C.</v>
      </c>
      <c r="F78" s="48">
        <f t="shared" si="59"/>
        <v>5.1126705738180258E-4</v>
      </c>
      <c r="G78" s="48">
        <f t="shared" si="59"/>
        <v>3.8603167490997508E-4</v>
      </c>
      <c r="H78" s="48">
        <f t="shared" si="59"/>
        <v>3.6297697618635033E-4</v>
      </c>
      <c r="I78" s="48" t="str">
        <f t="shared" si="59"/>
        <v>&lt; L.C.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325"/>
      <c r="U78" s="14">
        <v>1</v>
      </c>
      <c r="V78" s="220">
        <f>MAX(E78:I78)</f>
        <v>5.1126705738180258E-4</v>
      </c>
      <c r="W78" s="14" t="str">
        <f t="shared" si="4"/>
        <v>No Supera</v>
      </c>
      <c r="X78" s="14">
        <f>COUNTIF(E78:I78,"&gt;1")</f>
        <v>0</v>
      </c>
      <c r="Y78" s="221" t="e">
        <f t="shared" si="48"/>
        <v>#VALUE!</v>
      </c>
      <c r="Z78" s="221">
        <f t="shared" si="49"/>
        <v>5.1126705738180258E-4</v>
      </c>
      <c r="AA78" s="221">
        <f t="shared" si="50"/>
        <v>3.8603167490997508E-4</v>
      </c>
      <c r="AB78" s="221">
        <f t="shared" si="51"/>
        <v>3.6297697618635033E-4</v>
      </c>
      <c r="AC78" s="221" t="e">
        <f t="shared" si="52"/>
        <v>#VALUE!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0.2127666369216423</v>
      </c>
      <c r="F79" s="48">
        <f t="shared" si="61"/>
        <v>0.23975296061846799</v>
      </c>
      <c r="G79" s="48">
        <f t="shared" si="61"/>
        <v>0.24708283619510391</v>
      </c>
      <c r="H79" s="48">
        <f t="shared" si="61"/>
        <v>0.27466783151322416</v>
      </c>
      <c r="I79" s="48">
        <f t="shared" si="61"/>
        <v>0.7580213137284435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325"/>
      <c r="U79" s="14">
        <v>0.5</v>
      </c>
      <c r="V79" s="220">
        <f t="shared" si="3"/>
        <v>0.7580213137284435</v>
      </c>
      <c r="W79" s="14" t="str">
        <f t="shared" si="4"/>
        <v>Supera</v>
      </c>
      <c r="X79" s="14">
        <f>COUNTIF(E79:I79,"&gt;0,5")</f>
        <v>1</v>
      </c>
      <c r="Y79" s="221">
        <f t="shared" si="48"/>
        <v>0.4255332738432846</v>
      </c>
      <c r="Z79" s="221">
        <f t="shared" si="49"/>
        <v>0.47950592123693597</v>
      </c>
      <c r="AA79" s="221">
        <f t="shared" si="50"/>
        <v>0.49416567239020781</v>
      </c>
      <c r="AB79" s="221">
        <f t="shared" si="51"/>
        <v>0.54933566302644832</v>
      </c>
      <c r="AC79" s="221">
        <f t="shared" si="52"/>
        <v>1.516042627456887</v>
      </c>
      <c r="AD79" s="223">
        <f>MAX(Y79:AC79)</f>
        <v>1.516042627456887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0.47489615264515173</v>
      </c>
      <c r="F80" s="48">
        <f t="shared" si="63"/>
        <v>0.50518441870646458</v>
      </c>
      <c r="G80" s="48">
        <f t="shared" si="63"/>
        <v>0.51272080626194705</v>
      </c>
      <c r="H80" s="48">
        <f t="shared" si="63"/>
        <v>0.56601528986742045</v>
      </c>
      <c r="I80" s="48">
        <f t="shared" si="63"/>
        <v>0.50232086390112007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325"/>
      <c r="U80" s="14" t="s">
        <v>131</v>
      </c>
      <c r="V80" s="220">
        <f t="shared" si="3"/>
        <v>0.56601528986742045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65">IF(ISNUMBER(FIND("&lt;",E39)),"&lt; L.C.",PRODUCT(E39,1/E$55))</f>
        <v>2.7468092474867353E-3</v>
      </c>
      <c r="F81" s="48">
        <f t="shared" si="65"/>
        <v>2.5469484988297876E-3</v>
      </c>
      <c r="G81" s="48">
        <f t="shared" si="65"/>
        <v>2.6772180929775522E-3</v>
      </c>
      <c r="H81" s="48">
        <f t="shared" si="65"/>
        <v>3.3144064605772367E-3</v>
      </c>
      <c r="I81" s="48">
        <f t="shared" si="65"/>
        <v>5.5106770958082071E-3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325"/>
      <c r="U81" s="14">
        <v>10</v>
      </c>
      <c r="V81" s="220">
        <f t="shared" si="3"/>
        <v>5.5106770958082071E-3</v>
      </c>
      <c r="W81" s="14" t="str">
        <f t="shared" si="4"/>
        <v>No Supera</v>
      </c>
      <c r="X81" s="14">
        <f>COUNTIF(E81:I81,"&gt;10")</f>
        <v>0</v>
      </c>
      <c r="Y81" s="221">
        <f t="shared" ref="Y81:Y88" si="67">E81/$U81</f>
        <v>2.7468092474867354E-4</v>
      </c>
      <c r="Z81" s="221">
        <f t="shared" ref="Z81:Z88" si="68">F81/$U81</f>
        <v>2.5469484988297874E-4</v>
      </c>
      <c r="AA81" s="221">
        <f t="shared" ref="AA81:AA88" si="69">G81/$U81</f>
        <v>2.6772180929775523E-4</v>
      </c>
      <c r="AB81" s="221">
        <f t="shared" ref="AB81:AB88" si="70">H81/$U81</f>
        <v>3.3144064605772366E-4</v>
      </c>
      <c r="AC81" s="221">
        <f t="shared" ref="AC81:AC88" si="71">I81/$U81</f>
        <v>5.5106770958082067E-4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 t="str">
        <f t="shared" ref="E82:I82" si="72">IF(ISNUMBER(FIND("&lt;",E40)),"&lt; L.C.",PRODUCT(E40,1/E$55))</f>
        <v>&lt; L.C.</v>
      </c>
      <c r="F82" s="48" t="str">
        <f t="shared" si="72"/>
        <v>&lt; L.C.</v>
      </c>
      <c r="G82" s="48" t="str">
        <f t="shared" si="72"/>
        <v>&lt; L.C.</v>
      </c>
      <c r="H82" s="48">
        <f t="shared" si="72"/>
        <v>1.0507781526975555</v>
      </c>
      <c r="I82" s="48" t="str">
        <f t="shared" si="72"/>
        <v>&lt; L.C.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325"/>
      <c r="U82" s="14" t="s">
        <v>131</v>
      </c>
      <c r="V82" s="220">
        <f t="shared" si="3"/>
        <v>1.0507781526975555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10.213904540269906</v>
      </c>
      <c r="F83" s="48">
        <f t="shared" si="74"/>
        <v>3.3037739323641229</v>
      </c>
      <c r="G83" s="48">
        <f t="shared" si="74"/>
        <v>7.6136057589472097</v>
      </c>
      <c r="H83" s="48">
        <f t="shared" si="74"/>
        <v>10.931234053879155</v>
      </c>
      <c r="I83" s="48">
        <f t="shared" si="74"/>
        <v>9.9150039851782985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325"/>
      <c r="U83" s="14" t="s">
        <v>131</v>
      </c>
      <c r="V83" s="220">
        <f t="shared" si="3"/>
        <v>10.931234053879155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325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9.4906787208217502E-3</v>
      </c>
      <c r="F85" s="48">
        <f t="shared" si="78"/>
        <v>1.3940006083521462E-2</v>
      </c>
      <c r="G85" s="48">
        <f t="shared" si="78"/>
        <v>1.3781269809819299E-2</v>
      </c>
      <c r="H85" s="48">
        <f t="shared" si="78"/>
        <v>1.5779913893184793E-2</v>
      </c>
      <c r="I85" s="48">
        <f t="shared" si="78"/>
        <v>1.2609762829392183E-2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325"/>
      <c r="U85" s="14">
        <v>120</v>
      </c>
      <c r="V85" s="220">
        <f t="shared" si="3"/>
        <v>1.5779913893184793E-2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7.9088989340181257E-5</v>
      </c>
      <c r="Z85" s="221">
        <f t="shared" si="68"/>
        <v>1.1616671736267885E-4</v>
      </c>
      <c r="AA85" s="221">
        <f t="shared" si="69"/>
        <v>1.1484391508182749E-4</v>
      </c>
      <c r="AB85" s="221">
        <f t="shared" si="70"/>
        <v>1.3149928244320661E-4</v>
      </c>
      <c r="AC85" s="221">
        <f t="shared" si="71"/>
        <v>1.0508135691160153E-4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1" t="s">
        <v>131</v>
      </c>
      <c r="F86" s="301" t="s">
        <v>131</v>
      </c>
      <c r="G86" s="301" t="s">
        <v>131</v>
      </c>
      <c r="H86" s="301" t="s">
        <v>131</v>
      </c>
      <c r="I86" s="301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325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2.0761048356278864E-3</v>
      </c>
      <c r="F87" s="48">
        <f t="shared" si="80"/>
        <v>1.9937537880274454E-3</v>
      </c>
      <c r="G87" s="48">
        <f t="shared" si="80"/>
        <v>2.4899957798695548E-3</v>
      </c>
      <c r="H87" s="48">
        <f t="shared" si="80"/>
        <v>2.3114274906040505E-3</v>
      </c>
      <c r="I87" s="48">
        <f t="shared" si="80"/>
        <v>2.0910377473135249E-3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325"/>
      <c r="U87" s="14">
        <v>2</v>
      </c>
      <c r="V87" s="220">
        <f t="shared" si="3"/>
        <v>2.4899957798695548E-3</v>
      </c>
      <c r="W87" s="14" t="str">
        <f t="shared" si="4"/>
        <v>No Supera</v>
      </c>
      <c r="X87" s="14">
        <f>COUNTIF(E87:I87,"&gt;2")</f>
        <v>0</v>
      </c>
      <c r="Y87" s="221">
        <f t="shared" si="67"/>
        <v>1.0380524178139432E-3</v>
      </c>
      <c r="Z87" s="221">
        <f t="shared" si="68"/>
        <v>9.968768940137227E-4</v>
      </c>
      <c r="AA87" s="221">
        <f t="shared" si="69"/>
        <v>1.2449978899347774E-3</v>
      </c>
      <c r="AB87" s="221">
        <f t="shared" si="70"/>
        <v>1.1557137453020252E-3</v>
      </c>
      <c r="AC87" s="221">
        <f t="shared" si="71"/>
        <v>1.0455188736567624E-3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0.13831241026190902</v>
      </c>
      <c r="F88" s="173">
        <f t="shared" si="82"/>
        <v>0.24608403628496947</v>
      </c>
      <c r="G88" s="173">
        <f t="shared" si="82"/>
        <v>0.19386352154365241</v>
      </c>
      <c r="H88" s="173">
        <f t="shared" si="82"/>
        <v>0.19765240318263205</v>
      </c>
      <c r="I88" s="173">
        <f t="shared" si="82"/>
        <v>0.22071016655985271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325"/>
      <c r="U88" s="14">
        <v>120</v>
      </c>
      <c r="V88" s="220">
        <f t="shared" si="3"/>
        <v>0.24608403628496947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1.1526034188492418E-3</v>
      </c>
      <c r="Z88" s="221">
        <f t="shared" si="68"/>
        <v>2.0507003023747454E-3</v>
      </c>
      <c r="AA88" s="221">
        <f t="shared" si="69"/>
        <v>1.6155293461971034E-3</v>
      </c>
      <c r="AB88" s="221">
        <f t="shared" si="70"/>
        <v>1.6471033598552671E-3</v>
      </c>
      <c r="AC88" s="221">
        <f t="shared" si="71"/>
        <v>1.8392513879987725E-3</v>
      </c>
    </row>
    <row r="89" spans="1:29" ht="13.15" customHeight="1" thickBot="1" x14ac:dyDescent="0.25">
      <c r="A89" s="20"/>
      <c r="B89" s="330"/>
      <c r="C89" s="331"/>
      <c r="D89" s="332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4"/>
    </row>
    <row r="90" spans="1:29" ht="13.15" customHeight="1" thickBot="1" x14ac:dyDescent="0.25">
      <c r="A90" s="20"/>
      <c r="B90" s="496" t="s">
        <v>13</v>
      </c>
      <c r="C90" s="497"/>
      <c r="D90" s="497"/>
      <c r="E90" s="497"/>
      <c r="F90" s="497"/>
      <c r="G90" s="497"/>
      <c r="H90" s="497"/>
      <c r="I90" s="498"/>
      <c r="J90" s="328"/>
      <c r="K90" s="328"/>
      <c r="L90" s="328"/>
      <c r="M90" s="329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9" t="s">
        <v>250</v>
      </c>
      <c r="C91" s="500"/>
      <c r="D91" s="500"/>
      <c r="E91" s="500"/>
      <c r="F91" s="500"/>
      <c r="G91" s="500"/>
      <c r="H91" s="500"/>
      <c r="I91" s="501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0"/>
  <sheetViews>
    <sheetView tabSelected="1" zoomScale="90" zoomScaleNormal="90" workbookViewId="0">
      <selection activeCell="K16" sqref="K16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502" t="s">
        <v>232</v>
      </c>
      <c r="C1" s="502"/>
      <c r="D1" s="502"/>
    </row>
    <row r="2" spans="2:1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10" x14ac:dyDescent="0.2">
      <c r="B3" s="233">
        <f>'A.2.4. Cálculo PM10 y VM'!E17</f>
        <v>44753.458333333336</v>
      </c>
      <c r="C3" s="234">
        <f>'A.2.4. Cálculo PM10 y VM'!F17</f>
        <v>44754.458333333336</v>
      </c>
      <c r="D3" s="315">
        <f>'A.2.4. Cálculo PM10 y VM'!M17</f>
        <v>88.545723182143647</v>
      </c>
      <c r="F3" s="318">
        <f>'A.2.7. Conc. Metales 10°C'!E79</f>
        <v>0.2127666369216423</v>
      </c>
      <c r="H3" s="237">
        <f>'A.2.7. Conc. Metales 10°C'!E63</f>
        <v>8.9002656561971306E-3</v>
      </c>
      <c r="J3" s="232" t="str">
        <f>IF(H3&gt;H13,"CORRECTO Cd","ERROR")</f>
        <v>CORRECTO Cd</v>
      </c>
    </row>
    <row r="4" spans="2:10" x14ac:dyDescent="0.2">
      <c r="B4" s="238">
        <f>'A.2.4. Cálculo PM10 y VM'!E18</f>
        <v>44754.489583333336</v>
      </c>
      <c r="C4" s="239">
        <f>'A.2.4. Cálculo PM10 y VM'!F18</f>
        <v>44755.454861111109</v>
      </c>
      <c r="D4" s="316">
        <f>'A.2.4. Cálculo PM10 y VM'!M18</f>
        <v>118.67336924365769</v>
      </c>
      <c r="F4" s="318">
        <f>'A.2.7. Conc. Metales 10°C'!F79</f>
        <v>0.23975296061846799</v>
      </c>
      <c r="H4" s="237">
        <f>'A.2.7. Conc. Metales 10°C'!F63</f>
        <v>1.7444406966432228E-2</v>
      </c>
    </row>
    <row r="5" spans="2:10" x14ac:dyDescent="0.2">
      <c r="B5" s="238">
        <f>'A.2.4. Cálculo PM10 y VM'!E19</f>
        <v>44755.479166666664</v>
      </c>
      <c r="C5" s="239">
        <f>'A.2.4. Cálculo PM10 y VM'!F19</f>
        <v>44756.46875</v>
      </c>
      <c r="D5" s="316">
        <f>'A.2.4. Cálculo PM10 y VM'!M19</f>
        <v>109.14985219164143</v>
      </c>
      <c r="F5" s="318">
        <f>'A.2.7. Conc. Metales 10°C'!G79</f>
        <v>0.24708283619510391</v>
      </c>
      <c r="H5" s="237">
        <f>'A.2.7. Conc. Metales 10°C'!G63</f>
        <v>1.1389459021514524E-2</v>
      </c>
    </row>
    <row r="6" spans="2:10" x14ac:dyDescent="0.2">
      <c r="B6" s="238">
        <f>'A.2.4. Cálculo PM10 y VM'!E20</f>
        <v>44756.482638888891</v>
      </c>
      <c r="C6" s="239">
        <f>'A.2.4. Cálculo PM10 y VM'!F20</f>
        <v>44757.458333333336</v>
      </c>
      <c r="D6" s="316">
        <f>'A.2.4. Cálculo PM10 y VM'!M20</f>
        <v>100.47194279291338</v>
      </c>
      <c r="F6" s="318">
        <f>'A.2.7. Conc. Metales 10°C'!H79</f>
        <v>0.27466783151322416</v>
      </c>
      <c r="H6" s="237">
        <f>'A.2.7. Conc. Metales 10°C'!H63</f>
        <v>6.0302410081248536E-3</v>
      </c>
    </row>
    <row r="7" spans="2:10" ht="12.75" thickBot="1" x14ac:dyDescent="0.25">
      <c r="B7" s="245">
        <f>'A.2.4. Cálculo PM10 y VM'!E21</f>
        <v>44757.475694444445</v>
      </c>
      <c r="C7" s="246">
        <f>'A.2.4. Cálculo PM10 y VM'!F21</f>
        <v>44758.434027777781</v>
      </c>
      <c r="D7" s="317">
        <f>'A.2.4. Cálculo PM10 y VM'!M21</f>
        <v>89.963319782768394</v>
      </c>
      <c r="F7" s="318">
        <f>'A.2.7. Conc. Metales 10°C'!I79</f>
        <v>0.7580213137284435</v>
      </c>
      <c r="H7" s="237">
        <f>'A.2.7. Conc. Metales 10°C'!I63</f>
        <v>6.0768425508569953E-3</v>
      </c>
    </row>
    <row r="8" spans="2:10" x14ac:dyDescent="0.2">
      <c r="B8" s="239"/>
      <c r="C8" s="239"/>
      <c r="D8" s="244"/>
      <c r="F8" s="236"/>
      <c r="H8" s="237"/>
    </row>
    <row r="9" spans="2:10" x14ac:dyDescent="0.2">
      <c r="B9" s="248" t="s">
        <v>223</v>
      </c>
      <c r="C9" s="249"/>
      <c r="D9" s="321">
        <f>AVERAGE(D3:D7)</f>
        <v>101.3608414386249</v>
      </c>
      <c r="E9" s="249"/>
      <c r="F9" s="252">
        <f>AVERAGE(F3:F7)</f>
        <v>0.34645831579537639</v>
      </c>
      <c r="G9" s="249"/>
      <c r="H9" s="306">
        <f>AVERAGE(H3:H7)</f>
        <v>9.9682430406251472E-3</v>
      </c>
    </row>
    <row r="10" spans="2:1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10" ht="40.5" customHeight="1" x14ac:dyDescent="0.2">
      <c r="F12" s="242" t="s">
        <v>220</v>
      </c>
      <c r="H12" s="242" t="s">
        <v>221</v>
      </c>
      <c r="I12" s="243" t="s">
        <v>222</v>
      </c>
    </row>
    <row r="13" spans="2:10" x14ac:dyDescent="0.2">
      <c r="F13" s="236">
        <f>'A.2.5. Conc. de Metales PM 10'!E79</f>
        <v>0.20944391425528783</v>
      </c>
      <c r="H13" s="237">
        <f>'A.2.5. Conc. de Metales PM 10'!E63</f>
        <v>8.7612724622439173E-3</v>
      </c>
    </row>
    <row r="14" spans="2:10" x14ac:dyDescent="0.2">
      <c r="F14" s="236">
        <f>'A.2.5. Conc. de Metales PM 10'!F79</f>
        <v>0.23557770593128424</v>
      </c>
      <c r="H14" s="237">
        <f>'A.2.5. Conc. de Metales PM 10'!F63</f>
        <v>1.7140615756664257E-2</v>
      </c>
    </row>
    <row r="15" spans="2:10" x14ac:dyDescent="0.2">
      <c r="F15" s="236">
        <f>'A.2.5. Conc. de Metales PM 10'!G79</f>
        <v>0.24298256409015861</v>
      </c>
      <c r="H15" s="237">
        <f>'A.2.5. Conc. de Metales PM 10'!G63</f>
        <v>1.1200454063357667E-2</v>
      </c>
    </row>
    <row r="16" spans="2:10" x14ac:dyDescent="0.2">
      <c r="F16" s="236">
        <f>'A.2.5. Conc. de Metales PM 10'!H79</f>
        <v>0.27047534136544615</v>
      </c>
      <c r="H16" s="237">
        <f>'A.2.5. Conc. de Metales PM 10'!H63</f>
        <v>5.9381962794938879E-3</v>
      </c>
    </row>
    <row r="17" spans="2:8" x14ac:dyDescent="0.2">
      <c r="F17" s="236">
        <f>'A.2.5. Conc. de Metales PM 10'!I79</f>
        <v>0.74761504136882628</v>
      </c>
      <c r="H17" s="237">
        <f>'A.2.5. Conc. de Metales PM 10'!I63</f>
        <v>5.9934184075968455E-3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326">
        <f>AVERAGE(F13:F17)</f>
        <v>0.34121891340220067</v>
      </c>
      <c r="G19" s="249"/>
      <c r="H19" s="252">
        <f>AVERAGE(H13:H17)</f>
        <v>9.8067913938713145E-3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502" t="s">
        <v>233</v>
      </c>
      <c r="C22" s="502"/>
      <c r="D22" s="502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3" t="s">
        <v>35</v>
      </c>
      <c r="B1" s="503"/>
      <c r="C1" s="503"/>
      <c r="D1" s="503"/>
      <c r="E1" s="503"/>
      <c r="F1" s="503"/>
      <c r="G1" s="503"/>
    </row>
    <row r="2" spans="1:7" ht="18.75" customHeight="1" x14ac:dyDescent="0.2">
      <c r="A2" s="503" t="s">
        <v>49</v>
      </c>
      <c r="B2" s="503"/>
      <c r="C2" s="503"/>
      <c r="D2" s="503"/>
      <c r="E2" s="503"/>
      <c r="F2" s="503"/>
      <c r="G2" s="503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3" t="s">
        <v>50</v>
      </c>
      <c r="B16" s="503"/>
      <c r="C16" s="503"/>
      <c r="D16" s="503"/>
      <c r="E16" s="503"/>
      <c r="F16" s="503"/>
      <c r="G16" s="503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3" t="s">
        <v>55</v>
      </c>
      <c r="B25" s="503"/>
      <c r="C25" s="503"/>
      <c r="D25" s="503"/>
      <c r="E25" s="503"/>
      <c r="F25" s="503"/>
      <c r="G25" s="503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2022-05-25T23:10:22Z</cp:lastPrinted>
  <dcterms:created xsi:type="dcterms:W3CDTF">2004-09-16T21:53:08Z</dcterms:created>
  <dcterms:modified xsi:type="dcterms:W3CDTF">2022-10-17T00:25:07Z</dcterms:modified>
</cp:coreProperties>
</file>